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67\767 Matched Pair Tests\767 Isopass Off\Gaspers Off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 s="1"/>
  <c r="D10" i="3" s="1"/>
  <c r="C8" i="3"/>
  <c r="C9" i="3" s="1"/>
  <c r="C10" i="3" s="1"/>
  <c r="B8" i="3"/>
  <c r="B9" i="3" s="1"/>
  <c r="B10" i="3" s="1"/>
  <c r="B31" i="2" l="1"/>
  <c r="B28" i="2"/>
  <c r="B29" i="2" s="1"/>
  <c r="B27" i="2"/>
  <c r="B25" i="2"/>
  <c r="B20" i="2"/>
  <c r="B17" i="2"/>
  <c r="B18" i="2" s="1"/>
  <c r="B16" i="2"/>
  <c r="B14" i="2"/>
  <c r="B6" i="2"/>
  <c r="B32" i="2" l="1"/>
  <c r="B21" i="2"/>
  <c r="M4" i="1" l="1"/>
  <c r="B9" i="2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B3" i="3" l="1"/>
  <c r="B7" i="3"/>
  <c r="B13" i="3" s="1"/>
  <c r="N4" i="1"/>
  <c r="M3" i="1"/>
  <c r="N3" i="1" s="1"/>
  <c r="N2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D7" i="3" l="1"/>
  <c r="D13" i="3" s="1"/>
  <c r="C3" i="3"/>
  <c r="C7" i="3"/>
  <c r="C13" i="3" s="1"/>
</calcChain>
</file>

<file path=xl/sharedStrings.xml><?xml version="1.0" encoding="utf-8"?>
<sst xmlns="http://schemas.openxmlformats.org/spreadsheetml/2006/main" count="780" uniqueCount="37">
  <si>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</si>
  <si>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</si>
  <si>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</si>
  <si>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</si>
  <si>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</si>
  <si>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</si>
  <si>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</si>
  <si>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</si>
  <si>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</si>
  <si>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</si>
  <si>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</si>
  <si>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</si>
  <si>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</si>
  <si>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</si>
  <si>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</si>
  <si>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</si>
  <si>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</si>
  <si>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</si>
  <si>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</si>
  <si>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</si>
  <si>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</si>
  <si>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</si>
  <si>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</si>
  <si>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</si>
  <si>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</si>
  <si>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</si>
  <si>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</si>
  <si>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</si>
  <si>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</si>
  <si>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</si>
  <si>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</si>
  <si>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</si>
  <si>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Increase</t>
  </si>
  <si>
    <t>Standard Deviation of Average:</t>
  </si>
  <si>
    <t>95% Confidence Interval</t>
  </si>
  <si>
    <t>Standard Deviation: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</si>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</sst>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  <a:endParaRPr lang="en-US" baseline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439.16555372080001</c:v>
                </c:pt>
                <c:pt idx="1">
                  <c:v>438.92974958119999</c:v>
                </c:pt>
                <c:pt idx="2">
                  <c:v>438.49740399999996</c:v>
                </c:pt>
                <c:pt idx="3">
                  <c:v>438.30090579060004</c:v>
                </c:pt>
                <c:pt idx="4">
                  <c:v>439.16555372080001</c:v>
                </c:pt>
                <c:pt idx="5">
                  <c:v>439.59785213959998</c:v>
                </c:pt>
                <c:pt idx="6">
                  <c:v>438.10436434899998</c:v>
                </c:pt>
                <c:pt idx="7">
                  <c:v>439.16555372080001</c:v>
                </c:pt>
                <c:pt idx="8">
                  <c:v>438.49740399999996</c:v>
                </c:pt>
                <c:pt idx="9">
                  <c:v>438.10436434899998</c:v>
                </c:pt>
                <c:pt idx="10">
                  <c:v>438.30090579060004</c:v>
                </c:pt>
                <c:pt idx="11">
                  <c:v>437.23971641880001</c:v>
                </c:pt>
                <c:pt idx="12">
                  <c:v>437.86856020939996</c:v>
                </c:pt>
                <c:pt idx="13">
                  <c:v>438.30090579060004</c:v>
                </c:pt>
                <c:pt idx="14">
                  <c:v>437.86856020939996</c:v>
                </c:pt>
                <c:pt idx="15">
                  <c:v>438.10436434899998</c:v>
                </c:pt>
                <c:pt idx="16">
                  <c:v>437.86856020939996</c:v>
                </c:pt>
                <c:pt idx="17">
                  <c:v>437.43625786039996</c:v>
                </c:pt>
                <c:pt idx="18">
                  <c:v>438.10436434899998</c:v>
                </c:pt>
                <c:pt idx="19">
                  <c:v>440.22669593019992</c:v>
                </c:pt>
                <c:pt idx="20">
                  <c:v>438.73320813959998</c:v>
                </c:pt>
                <c:pt idx="21">
                  <c:v>438.92974958119999</c:v>
                </c:pt>
                <c:pt idx="22">
                  <c:v>438.10436434899998</c:v>
                </c:pt>
                <c:pt idx="23">
                  <c:v>439.79435034899996</c:v>
                </c:pt>
                <c:pt idx="24">
                  <c:v>439.79435034899996</c:v>
                </c:pt>
                <c:pt idx="25">
                  <c:v>438.92974958119999</c:v>
                </c:pt>
                <c:pt idx="26">
                  <c:v>439.59785213959998</c:v>
                </c:pt>
                <c:pt idx="27">
                  <c:v>439.59785213959998</c:v>
                </c:pt>
                <c:pt idx="28">
                  <c:v>441.72018372079998</c:v>
                </c:pt>
                <c:pt idx="29">
                  <c:v>440.46250006979994</c:v>
                </c:pt>
                <c:pt idx="30">
                  <c:v>440.65899434899995</c:v>
                </c:pt>
                <c:pt idx="31">
                  <c:v>440.65899434899995</c:v>
                </c:pt>
                <c:pt idx="32">
                  <c:v>438.10436434899998</c:v>
                </c:pt>
                <c:pt idx="33">
                  <c:v>439.59785213959998</c:v>
                </c:pt>
                <c:pt idx="34">
                  <c:v>440.46250006979994</c:v>
                </c:pt>
                <c:pt idx="35">
                  <c:v>439.59785213959998</c:v>
                </c:pt>
                <c:pt idx="36">
                  <c:v>435.7069659302</c:v>
                </c:pt>
                <c:pt idx="37">
                  <c:v>440.22669593019992</c:v>
                </c:pt>
                <c:pt idx="38">
                  <c:v>440.65899434899995</c:v>
                </c:pt>
                <c:pt idx="39">
                  <c:v>437.23971641880001</c:v>
                </c:pt>
                <c:pt idx="40">
                  <c:v>440.46250006979994</c:v>
                </c:pt>
                <c:pt idx="41">
                  <c:v>439.79435034899996</c:v>
                </c:pt>
                <c:pt idx="42">
                  <c:v>440.46250006979994</c:v>
                </c:pt>
                <c:pt idx="43">
                  <c:v>440.22669593019992</c:v>
                </c:pt>
                <c:pt idx="44">
                  <c:v>439.59785213959998</c:v>
                </c:pt>
                <c:pt idx="45">
                  <c:v>440.03020165099997</c:v>
                </c:pt>
                <c:pt idx="46">
                  <c:v>441.52364227920003</c:v>
                </c:pt>
                <c:pt idx="47">
                  <c:v>440.65899434899995</c:v>
                </c:pt>
                <c:pt idx="48">
                  <c:v>439.79435034899996</c:v>
                </c:pt>
                <c:pt idx="49">
                  <c:v>440.89484565099997</c:v>
                </c:pt>
                <c:pt idx="50">
                  <c:v>440.89484565099997</c:v>
                </c:pt>
                <c:pt idx="51">
                  <c:v>441.0913438604</c:v>
                </c:pt>
                <c:pt idx="52">
                  <c:v>440.03020165099997</c:v>
                </c:pt>
                <c:pt idx="53">
                  <c:v>440.03020165099997</c:v>
                </c:pt>
                <c:pt idx="54">
                  <c:v>441.28783813960001</c:v>
                </c:pt>
                <c:pt idx="55">
                  <c:v>441.72018372079998</c:v>
                </c:pt>
                <c:pt idx="56">
                  <c:v>441.28783813960001</c:v>
                </c:pt>
                <c:pt idx="57">
                  <c:v>440.89484565099997</c:v>
                </c:pt>
                <c:pt idx="58">
                  <c:v>441.0913438604</c:v>
                </c:pt>
                <c:pt idx="59">
                  <c:v>442.15248606979998</c:v>
                </c:pt>
                <c:pt idx="60">
                  <c:v>440.46250006979994</c:v>
                </c:pt>
                <c:pt idx="61">
                  <c:v>440.89484565099997</c:v>
                </c:pt>
                <c:pt idx="62">
                  <c:v>439.16555372080001</c:v>
                </c:pt>
                <c:pt idx="63">
                  <c:v>439.59785213959998</c:v>
                </c:pt>
                <c:pt idx="64">
                  <c:v>440.03020165099997</c:v>
                </c:pt>
                <c:pt idx="65">
                  <c:v>441.0913438604</c:v>
                </c:pt>
                <c:pt idx="66">
                  <c:v>441.52364227920003</c:v>
                </c:pt>
                <c:pt idx="67">
                  <c:v>441.72018372079998</c:v>
                </c:pt>
                <c:pt idx="68">
                  <c:v>441.0913438604</c:v>
                </c:pt>
                <c:pt idx="69">
                  <c:v>441.28783813960001</c:v>
                </c:pt>
                <c:pt idx="70">
                  <c:v>440.89484565099997</c:v>
                </c:pt>
                <c:pt idx="71">
                  <c:v>441.52364227920003</c:v>
                </c:pt>
                <c:pt idx="72">
                  <c:v>441.52364227920003</c:v>
                </c:pt>
                <c:pt idx="73">
                  <c:v>441.9559878604</c:v>
                </c:pt>
                <c:pt idx="74">
                  <c:v>441.72018372079998</c:v>
                </c:pt>
                <c:pt idx="75">
                  <c:v>441.9559878604</c:v>
                </c:pt>
                <c:pt idx="76">
                  <c:v>443.881778</c:v>
                </c:pt>
                <c:pt idx="77">
                  <c:v>443.017134</c:v>
                </c:pt>
                <c:pt idx="78">
                  <c:v>441.52364227920003</c:v>
                </c:pt>
                <c:pt idx="79">
                  <c:v>440.65899434899995</c:v>
                </c:pt>
                <c:pt idx="80">
                  <c:v>442.58483165099994</c:v>
                </c:pt>
                <c:pt idx="81">
                  <c:v>441.52364227920003</c:v>
                </c:pt>
                <c:pt idx="82">
                  <c:v>441.72018372079998</c:v>
                </c:pt>
                <c:pt idx="83">
                  <c:v>441.9559878604</c:v>
                </c:pt>
                <c:pt idx="84">
                  <c:v>441.9559878604</c:v>
                </c:pt>
                <c:pt idx="85">
                  <c:v>440.22669593019992</c:v>
                </c:pt>
                <c:pt idx="86">
                  <c:v>442.3882902094</c:v>
                </c:pt>
                <c:pt idx="87">
                  <c:v>444.51062179059994</c:v>
                </c:pt>
                <c:pt idx="88">
                  <c:v>441.52364227920003</c:v>
                </c:pt>
                <c:pt idx="89">
                  <c:v>440.89484565099997</c:v>
                </c:pt>
                <c:pt idx="90">
                  <c:v>440.89484565099997</c:v>
                </c:pt>
                <c:pt idx="91">
                  <c:v>441.0913438604</c:v>
                </c:pt>
                <c:pt idx="92">
                  <c:v>439.59785213959998</c:v>
                </c:pt>
                <c:pt idx="93">
                  <c:v>440.22669593019992</c:v>
                </c:pt>
                <c:pt idx="94">
                  <c:v>440.65899434899995</c:v>
                </c:pt>
                <c:pt idx="95">
                  <c:v>442.58483165099994</c:v>
                </c:pt>
                <c:pt idx="96">
                  <c:v>442.15248606979998</c:v>
                </c:pt>
                <c:pt idx="97">
                  <c:v>441.52364227920003</c:v>
                </c:pt>
                <c:pt idx="98">
                  <c:v>442.58483165099994</c:v>
                </c:pt>
                <c:pt idx="99">
                  <c:v>442.15248606979998</c:v>
                </c:pt>
                <c:pt idx="100">
                  <c:v>443.44947958119997</c:v>
                </c:pt>
                <c:pt idx="101">
                  <c:v>443.881778</c:v>
                </c:pt>
                <c:pt idx="102">
                  <c:v>443.881778</c:v>
                </c:pt>
                <c:pt idx="103">
                  <c:v>443.881778</c:v>
                </c:pt>
                <c:pt idx="104">
                  <c:v>444.31408034899999</c:v>
                </c:pt>
                <c:pt idx="105">
                  <c:v>442.82063579059997</c:v>
                </c:pt>
                <c:pt idx="106">
                  <c:v>443.68528372079999</c:v>
                </c:pt>
                <c:pt idx="107">
                  <c:v>443.25293813959996</c:v>
                </c:pt>
                <c:pt idx="108">
                  <c:v>444.31408034899999</c:v>
                </c:pt>
                <c:pt idx="109">
                  <c:v>443.881778</c:v>
                </c:pt>
                <c:pt idx="110">
                  <c:v>444.31408034899999</c:v>
                </c:pt>
                <c:pt idx="111">
                  <c:v>443.44947958119997</c:v>
                </c:pt>
                <c:pt idx="112">
                  <c:v>442.15248606979998</c:v>
                </c:pt>
                <c:pt idx="113">
                  <c:v>443.25293813959996</c:v>
                </c:pt>
                <c:pt idx="114">
                  <c:v>445.17872434899999</c:v>
                </c:pt>
                <c:pt idx="115">
                  <c:v>442.82063579059997</c:v>
                </c:pt>
                <c:pt idx="116">
                  <c:v>442.15248606979998</c:v>
                </c:pt>
                <c:pt idx="117">
                  <c:v>443.68528372079999</c:v>
                </c:pt>
                <c:pt idx="118">
                  <c:v>444.74642593019996</c:v>
                </c:pt>
                <c:pt idx="119">
                  <c:v>442.82063579059997</c:v>
                </c:pt>
                <c:pt idx="120">
                  <c:v>440.22669593019992</c:v>
                </c:pt>
                <c:pt idx="121">
                  <c:v>444.51062179059994</c:v>
                </c:pt>
                <c:pt idx="122">
                  <c:v>443.881778</c:v>
                </c:pt>
                <c:pt idx="123">
                  <c:v>444.31408034899999</c:v>
                </c:pt>
                <c:pt idx="124">
                  <c:v>443.881778</c:v>
                </c:pt>
                <c:pt idx="125">
                  <c:v>443.881778</c:v>
                </c:pt>
                <c:pt idx="126">
                  <c:v>445.37526972080002</c:v>
                </c:pt>
                <c:pt idx="127">
                  <c:v>443.68528372079999</c:v>
                </c:pt>
                <c:pt idx="128">
                  <c:v>444.51062179059994</c:v>
                </c:pt>
                <c:pt idx="129">
                  <c:v>443.25293813959996</c:v>
                </c:pt>
                <c:pt idx="130">
                  <c:v>445.61107386039993</c:v>
                </c:pt>
                <c:pt idx="131">
                  <c:v>448.59800620940001</c:v>
                </c:pt>
                <c:pt idx="132">
                  <c:v>503.18849993020001</c:v>
                </c:pt>
                <c:pt idx="133">
                  <c:v>826.29025765099993</c:v>
                </c:pt>
                <c:pt idx="134">
                  <c:v>816.62195386039991</c:v>
                </c:pt>
                <c:pt idx="135">
                  <c:v>576.01510199999996</c:v>
                </c:pt>
                <c:pt idx="136">
                  <c:v>474.38013393019992</c:v>
                </c:pt>
                <c:pt idx="137">
                  <c:v>570.00188420939992</c:v>
                </c:pt>
                <c:pt idx="138">
                  <c:v>508.14052834899991</c:v>
                </c:pt>
                <c:pt idx="139">
                  <c:v>627.34350613959998</c:v>
                </c:pt>
                <c:pt idx="140">
                  <c:v>681.50165427920001</c:v>
                </c:pt>
                <c:pt idx="141">
                  <c:v>520.79581165100001</c:v>
                </c:pt>
                <c:pt idx="142">
                  <c:v>534.98379827920007</c:v>
                </c:pt>
                <c:pt idx="143">
                  <c:v>629.0727980698</c:v>
                </c:pt>
                <c:pt idx="144">
                  <c:v>540.1323720698</c:v>
                </c:pt>
                <c:pt idx="145">
                  <c:v>567.40794041879997</c:v>
                </c:pt>
                <c:pt idx="146">
                  <c:v>838.55245806979997</c:v>
                </c:pt>
                <c:pt idx="147">
                  <c:v>627.77585172080001</c:v>
                </c:pt>
                <c:pt idx="148">
                  <c:v>590.63543813959996</c:v>
                </c:pt>
                <c:pt idx="149">
                  <c:v>693.33154841880003</c:v>
                </c:pt>
                <c:pt idx="150">
                  <c:v>1063.6742826282002</c:v>
                </c:pt>
                <c:pt idx="151">
                  <c:v>793.4337699301999</c:v>
                </c:pt>
                <c:pt idx="152">
                  <c:v>759.28033193019996</c:v>
                </c:pt>
                <c:pt idx="153">
                  <c:v>646.24776420939997</c:v>
                </c:pt>
                <c:pt idx="154">
                  <c:v>696.75083027919993</c:v>
                </c:pt>
                <c:pt idx="155">
                  <c:v>580.29902786039997</c:v>
                </c:pt>
                <c:pt idx="156">
                  <c:v>869.05081006979992</c:v>
                </c:pt>
                <c:pt idx="157">
                  <c:v>585.01525606979999</c:v>
                </c:pt>
                <c:pt idx="158">
                  <c:v>597.27749972079994</c:v>
                </c:pt>
                <c:pt idx="159">
                  <c:v>1177.1391959302</c:v>
                </c:pt>
                <c:pt idx="160">
                  <c:v>803.73087034900004</c:v>
                </c:pt>
                <c:pt idx="161">
                  <c:v>1509.4768646979999</c:v>
                </c:pt>
                <c:pt idx="162">
                  <c:v>939.28347227919983</c:v>
                </c:pt>
                <c:pt idx="163">
                  <c:v>1571.3382637906</c:v>
                </c:pt>
                <c:pt idx="164">
                  <c:v>648.21286420939998</c:v>
                </c:pt>
                <c:pt idx="165">
                  <c:v>609.53969620939995</c:v>
                </c:pt>
                <c:pt idx="166">
                  <c:v>1871.6841360000001</c:v>
                </c:pt>
                <c:pt idx="167">
                  <c:v>654.22608199999991</c:v>
                </c:pt>
                <c:pt idx="168">
                  <c:v>654.6583843489999</c:v>
                </c:pt>
                <c:pt idx="169">
                  <c:v>692.89924999999994</c:v>
                </c:pt>
                <c:pt idx="170">
                  <c:v>1036.3987575114002</c:v>
                </c:pt>
                <c:pt idx="171">
                  <c:v>1035.1017168376</c:v>
                </c:pt>
                <c:pt idx="172">
                  <c:v>1035.769917651</c:v>
                </c:pt>
                <c:pt idx="173">
                  <c:v>1036.2022632322</c:v>
                </c:pt>
                <c:pt idx="174">
                  <c:v>795.55605434899996</c:v>
                </c:pt>
                <c:pt idx="175">
                  <c:v>638.54460758120001</c:v>
                </c:pt>
                <c:pt idx="176">
                  <c:v>851.63999262819993</c:v>
                </c:pt>
                <c:pt idx="177">
                  <c:v>738.41097386039996</c:v>
                </c:pt>
                <c:pt idx="178">
                  <c:v>636.38296613959994</c:v>
                </c:pt>
                <c:pt idx="179">
                  <c:v>671.40104813959999</c:v>
                </c:pt>
                <c:pt idx="180">
                  <c:v>659.80695813959994</c:v>
                </c:pt>
                <c:pt idx="181">
                  <c:v>651.63214213959998</c:v>
                </c:pt>
                <c:pt idx="182">
                  <c:v>703.39289186040003</c:v>
                </c:pt>
                <c:pt idx="183">
                  <c:v>675.92077813959997</c:v>
                </c:pt>
                <c:pt idx="184">
                  <c:v>696.5543320697999</c:v>
                </c:pt>
                <c:pt idx="185">
                  <c:v>624.98541758119995</c:v>
                </c:pt>
                <c:pt idx="186">
                  <c:v>603.29067427919995</c:v>
                </c:pt>
                <c:pt idx="187">
                  <c:v>593.19006813960004</c:v>
                </c:pt>
                <c:pt idx="188">
                  <c:v>671.40104813959999</c:v>
                </c:pt>
                <c:pt idx="189">
                  <c:v>602.22952813960001</c:v>
                </c:pt>
                <c:pt idx="190">
                  <c:v>637.67995965099999</c:v>
                </c:pt>
                <c:pt idx="191">
                  <c:v>876.55747241879999</c:v>
                </c:pt>
                <c:pt idx="192">
                  <c:v>620.70148779060003</c:v>
                </c:pt>
                <c:pt idx="193">
                  <c:v>614.25596765099999</c:v>
                </c:pt>
                <c:pt idx="194">
                  <c:v>594.05471606979995</c:v>
                </c:pt>
                <c:pt idx="195">
                  <c:v>596.64865593019999</c:v>
                </c:pt>
                <c:pt idx="196">
                  <c:v>584.62221641880001</c:v>
                </c:pt>
                <c:pt idx="197">
                  <c:v>615.74941220940002</c:v>
                </c:pt>
                <c:pt idx="198">
                  <c:v>608.67504827920004</c:v>
                </c:pt>
                <c:pt idx="199">
                  <c:v>639.36994565099997</c:v>
                </c:pt>
                <c:pt idx="200">
                  <c:v>606.74925813959999</c:v>
                </c:pt>
                <c:pt idx="201">
                  <c:v>826.09376337180004</c:v>
                </c:pt>
                <c:pt idx="202">
                  <c:v>628.87630379059999</c:v>
                </c:pt>
                <c:pt idx="203">
                  <c:v>1002.0488252322</c:v>
                </c:pt>
                <c:pt idx="204">
                  <c:v>704.06099441879996</c:v>
                </c:pt>
                <c:pt idx="205">
                  <c:v>904.50119048860006</c:v>
                </c:pt>
                <c:pt idx="206">
                  <c:v>1096.3342760698001</c:v>
                </c:pt>
                <c:pt idx="207">
                  <c:v>629.0727980698</c:v>
                </c:pt>
                <c:pt idx="208">
                  <c:v>640.0380482093999</c:v>
                </c:pt>
                <c:pt idx="209">
                  <c:v>681.93399986040004</c:v>
                </c:pt>
                <c:pt idx="210">
                  <c:v>628.64049965099991</c:v>
                </c:pt>
                <c:pt idx="211">
                  <c:v>662.79393372079994</c:v>
                </c:pt>
                <c:pt idx="212">
                  <c:v>642.59268213960002</c:v>
                </c:pt>
                <c:pt idx="213">
                  <c:v>627.14700793019995</c:v>
                </c:pt>
                <c:pt idx="214">
                  <c:v>600.30374193019998</c:v>
                </c:pt>
                <c:pt idx="215">
                  <c:v>605.45231179059988</c:v>
                </c:pt>
                <c:pt idx="216">
                  <c:v>587.41270165099991</c:v>
                </c:pt>
                <c:pt idx="217">
                  <c:v>592.12892593020001</c:v>
                </c:pt>
                <c:pt idx="218">
                  <c:v>613.19477827919991</c:v>
                </c:pt>
                <c:pt idx="219">
                  <c:v>661.49694020940001</c:v>
                </c:pt>
                <c:pt idx="220">
                  <c:v>632.29558172079999</c:v>
                </c:pt>
                <c:pt idx="221">
                  <c:v>621.99843806979993</c:v>
                </c:pt>
                <c:pt idx="222">
                  <c:v>594.68355986040001</c:v>
                </c:pt>
                <c:pt idx="223">
                  <c:v>621.33028441879992</c:v>
                </c:pt>
                <c:pt idx="224">
                  <c:v>656.78071593020002</c:v>
                </c:pt>
                <c:pt idx="225">
                  <c:v>636.81531172079997</c:v>
                </c:pt>
                <c:pt idx="226">
                  <c:v>594.68355986040001</c:v>
                </c:pt>
                <c:pt idx="227">
                  <c:v>639.80224406979994</c:v>
                </c:pt>
                <c:pt idx="228">
                  <c:v>695.0215344188</c:v>
                </c:pt>
                <c:pt idx="229">
                  <c:v>855.53092600000002</c:v>
                </c:pt>
                <c:pt idx="230">
                  <c:v>673.56264241880001</c:v>
                </c:pt>
                <c:pt idx="231">
                  <c:v>608.8715936509999</c:v>
                </c:pt>
                <c:pt idx="232">
                  <c:v>607.18160765099992</c:v>
                </c:pt>
                <c:pt idx="233">
                  <c:v>600.50023620939999</c:v>
                </c:pt>
                <c:pt idx="234">
                  <c:v>643.45733006979992</c:v>
                </c:pt>
                <c:pt idx="235">
                  <c:v>607.37810193019993</c:v>
                </c:pt>
                <c:pt idx="236">
                  <c:v>674.8203299999999</c:v>
                </c:pt>
                <c:pt idx="237">
                  <c:v>757.98333841879992</c:v>
                </c:pt>
                <c:pt idx="238">
                  <c:v>607.18160765099992</c:v>
                </c:pt>
                <c:pt idx="239">
                  <c:v>607.37810193019993</c:v>
                </c:pt>
                <c:pt idx="240">
                  <c:v>606.94575634899991</c:v>
                </c:pt>
                <c:pt idx="241">
                  <c:v>624.3565737905999</c:v>
                </c:pt>
                <c:pt idx="242">
                  <c:v>615.31711379059993</c:v>
                </c:pt>
                <c:pt idx="243">
                  <c:v>597.08095827919999</c:v>
                </c:pt>
                <c:pt idx="244">
                  <c:v>595.9805062094</c:v>
                </c:pt>
                <c:pt idx="245">
                  <c:v>649.90285020939996</c:v>
                </c:pt>
                <c:pt idx="246">
                  <c:v>724.26224993020003</c:v>
                </c:pt>
                <c:pt idx="247">
                  <c:v>649.27405358119995</c:v>
                </c:pt>
                <c:pt idx="248">
                  <c:v>710.93886406979993</c:v>
                </c:pt>
                <c:pt idx="249">
                  <c:v>610.40434413959997</c:v>
                </c:pt>
                <c:pt idx="250">
                  <c:v>593.85822179059994</c:v>
                </c:pt>
                <c:pt idx="251">
                  <c:v>644.99012772080005</c:v>
                </c:pt>
                <c:pt idx="252">
                  <c:v>703.19639758120002</c:v>
                </c:pt>
                <c:pt idx="253">
                  <c:v>898.48797269800002</c:v>
                </c:pt>
                <c:pt idx="254">
                  <c:v>641.76734406979995</c:v>
                </c:pt>
                <c:pt idx="255">
                  <c:v>712.23585758119998</c:v>
                </c:pt>
                <c:pt idx="256">
                  <c:v>770.20627613959994</c:v>
                </c:pt>
                <c:pt idx="257">
                  <c:v>641.53153993019998</c:v>
                </c:pt>
                <c:pt idx="258">
                  <c:v>618.10754793019998</c:v>
                </c:pt>
                <c:pt idx="259">
                  <c:v>641.53153993019998</c:v>
                </c:pt>
                <c:pt idx="260">
                  <c:v>615.31711379059993</c:v>
                </c:pt>
                <c:pt idx="261">
                  <c:v>677.84656827920003</c:v>
                </c:pt>
                <c:pt idx="262">
                  <c:v>693.96039220939997</c:v>
                </c:pt>
                <c:pt idx="263">
                  <c:v>588.90614227920003</c:v>
                </c:pt>
                <c:pt idx="264">
                  <c:v>584.18991800000003</c:v>
                </c:pt>
                <c:pt idx="265">
                  <c:v>561.63057393020006</c:v>
                </c:pt>
                <c:pt idx="266">
                  <c:v>574.08931186040002</c:v>
                </c:pt>
                <c:pt idx="267">
                  <c:v>632.53138586039995</c:v>
                </c:pt>
                <c:pt idx="268">
                  <c:v>629.30860220939996</c:v>
                </c:pt>
                <c:pt idx="269">
                  <c:v>658.94231020939992</c:v>
                </c:pt>
                <c:pt idx="270">
                  <c:v>641.53153993019998</c:v>
                </c:pt>
                <c:pt idx="271">
                  <c:v>670.96874972079991</c:v>
                </c:pt>
                <c:pt idx="272">
                  <c:v>788.48169041879999</c:v>
                </c:pt>
                <c:pt idx="273">
                  <c:v>573.65696627919999</c:v>
                </c:pt>
                <c:pt idx="274">
                  <c:v>566.54334358119991</c:v>
                </c:pt>
                <c:pt idx="275">
                  <c:v>611.03318793020003</c:v>
                </c:pt>
                <c:pt idx="276">
                  <c:v>564.61750627919992</c:v>
                </c:pt>
                <c:pt idx="277">
                  <c:v>568.07609406979998</c:v>
                </c:pt>
                <c:pt idx="278">
                  <c:v>569.76608006979995</c:v>
                </c:pt>
                <c:pt idx="279">
                  <c:v>600.30374193019998</c:v>
                </c:pt>
                <c:pt idx="280">
                  <c:v>578.80554006980003</c:v>
                </c:pt>
                <c:pt idx="281">
                  <c:v>601.79722972079992</c:v>
                </c:pt>
                <c:pt idx="282">
                  <c:v>667.31366765099995</c:v>
                </c:pt>
                <c:pt idx="283">
                  <c:v>731.76891227919998</c:v>
                </c:pt>
                <c:pt idx="284">
                  <c:v>685.15673634899997</c:v>
                </c:pt>
                <c:pt idx="285">
                  <c:v>632.09904027919993</c:v>
                </c:pt>
                <c:pt idx="286">
                  <c:v>594.91936399999997</c:v>
                </c:pt>
                <c:pt idx="287">
                  <c:v>734.55935034899994</c:v>
                </c:pt>
                <c:pt idx="288">
                  <c:v>665.15202620939999</c:v>
                </c:pt>
                <c:pt idx="289">
                  <c:v>926.19593379060007</c:v>
                </c:pt>
                <c:pt idx="290">
                  <c:v>591.06778372079998</c:v>
                </c:pt>
                <c:pt idx="291">
                  <c:v>589.77079020939993</c:v>
                </c:pt>
                <c:pt idx="292">
                  <c:v>617.47870806980006</c:v>
                </c:pt>
                <c:pt idx="293">
                  <c:v>698.48012220939995</c:v>
                </c:pt>
                <c:pt idx="294">
                  <c:v>588.47384386039994</c:v>
                </c:pt>
                <c:pt idx="295">
                  <c:v>628.2081540698</c:v>
                </c:pt>
                <c:pt idx="296">
                  <c:v>844.99802144159992</c:v>
                </c:pt>
                <c:pt idx="297">
                  <c:v>591.26427799999999</c:v>
                </c:pt>
                <c:pt idx="298">
                  <c:v>611.03318793020003</c:v>
                </c:pt>
                <c:pt idx="299">
                  <c:v>595.54820386040001</c:v>
                </c:pt>
                <c:pt idx="300">
                  <c:v>732.39775606980004</c:v>
                </c:pt>
                <c:pt idx="301">
                  <c:v>745.72114193020002</c:v>
                </c:pt>
                <c:pt idx="302">
                  <c:v>631.23439234900002</c:v>
                </c:pt>
                <c:pt idx="303">
                  <c:v>623.05958027919996</c:v>
                </c:pt>
                <c:pt idx="304">
                  <c:v>633.16022965100001</c:v>
                </c:pt>
                <c:pt idx="305">
                  <c:v>616.41756193020001</c:v>
                </c:pt>
                <c:pt idx="306">
                  <c:v>604.58766779059999</c:v>
                </c:pt>
                <c:pt idx="307">
                  <c:v>613.19477827919991</c:v>
                </c:pt>
                <c:pt idx="308">
                  <c:v>827.15485841880002</c:v>
                </c:pt>
                <c:pt idx="309">
                  <c:v>926.62828330199989</c:v>
                </c:pt>
                <c:pt idx="310">
                  <c:v>722.1006556509999</c:v>
                </c:pt>
                <c:pt idx="311">
                  <c:v>617.67520234899996</c:v>
                </c:pt>
                <c:pt idx="312">
                  <c:v>624.12076965100005</c:v>
                </c:pt>
                <c:pt idx="313">
                  <c:v>724.45874420939992</c:v>
                </c:pt>
                <c:pt idx="314">
                  <c:v>728.74267006979994</c:v>
                </c:pt>
                <c:pt idx="315">
                  <c:v>606.74925813959999</c:v>
                </c:pt>
                <c:pt idx="316">
                  <c:v>634.02487758119992</c:v>
                </c:pt>
                <c:pt idx="317">
                  <c:v>608.24274986039995</c:v>
                </c:pt>
                <c:pt idx="318">
                  <c:v>687.51487206979994</c:v>
                </c:pt>
                <c:pt idx="319">
                  <c:v>664.09088399999996</c:v>
                </c:pt>
                <c:pt idx="320">
                  <c:v>642.19968965099997</c:v>
                </c:pt>
                <c:pt idx="321">
                  <c:v>921.67615662820003</c:v>
                </c:pt>
                <c:pt idx="322">
                  <c:v>641.76734406979995</c:v>
                </c:pt>
                <c:pt idx="323">
                  <c:v>728.54617579059993</c:v>
                </c:pt>
                <c:pt idx="324">
                  <c:v>807.18945813959999</c:v>
                </c:pt>
                <c:pt idx="325">
                  <c:v>743.16650799999991</c:v>
                </c:pt>
                <c:pt idx="326">
                  <c:v>638.3087562792</c:v>
                </c:pt>
                <c:pt idx="327">
                  <c:v>675.6849739999999</c:v>
                </c:pt>
                <c:pt idx="328">
                  <c:v>693.72458806980001</c:v>
                </c:pt>
                <c:pt idx="329">
                  <c:v>834.03277130200001</c:v>
                </c:pt>
                <c:pt idx="330">
                  <c:v>710.27071041879992</c:v>
                </c:pt>
                <c:pt idx="331">
                  <c:v>1157.3702427678002</c:v>
                </c:pt>
                <c:pt idx="332">
                  <c:v>971.51111620939992</c:v>
                </c:pt>
                <c:pt idx="333">
                  <c:v>720.60716786039995</c:v>
                </c:pt>
                <c:pt idx="334">
                  <c:v>974.96970399999987</c:v>
                </c:pt>
                <c:pt idx="335">
                  <c:v>1300.2330599302002</c:v>
                </c:pt>
                <c:pt idx="336">
                  <c:v>981.17941999999994</c:v>
                </c:pt>
                <c:pt idx="337">
                  <c:v>734.36285213960002</c:v>
                </c:pt>
                <c:pt idx="338">
                  <c:v>671.83339765100004</c:v>
                </c:pt>
                <c:pt idx="339">
                  <c:v>703.8251902792</c:v>
                </c:pt>
                <c:pt idx="340">
                  <c:v>663.02973786040002</c:v>
                </c:pt>
                <c:pt idx="341">
                  <c:v>725.51988641879996</c:v>
                </c:pt>
                <c:pt idx="342">
                  <c:v>744.42419558120002</c:v>
                </c:pt>
                <c:pt idx="343">
                  <c:v>662.16509386040002</c:v>
                </c:pt>
                <c:pt idx="344">
                  <c:v>665.15202620939999</c:v>
                </c:pt>
                <c:pt idx="345">
                  <c:v>628.2081540698</c:v>
                </c:pt>
                <c:pt idx="346">
                  <c:v>631.86323613959996</c:v>
                </c:pt>
                <c:pt idx="347">
                  <c:v>635.32182393020003</c:v>
                </c:pt>
                <c:pt idx="348">
                  <c:v>656.58422165100001</c:v>
                </c:pt>
                <c:pt idx="349">
                  <c:v>1099.7928638604001</c:v>
                </c:pt>
                <c:pt idx="350">
                  <c:v>690.10881193019998</c:v>
                </c:pt>
                <c:pt idx="351">
                  <c:v>619.20799999999997</c:v>
                </c:pt>
                <c:pt idx="352">
                  <c:v>694.58923599999991</c:v>
                </c:pt>
                <c:pt idx="353">
                  <c:v>623.25612172079991</c:v>
                </c:pt>
                <c:pt idx="354">
                  <c:v>643.45733006979992</c:v>
                </c:pt>
                <c:pt idx="355">
                  <c:v>754.32825634899996</c:v>
                </c:pt>
                <c:pt idx="356">
                  <c:v>735.62053972079991</c:v>
                </c:pt>
                <c:pt idx="357">
                  <c:v>920.81155979059997</c:v>
                </c:pt>
                <c:pt idx="358">
                  <c:v>876.36097420939984</c:v>
                </c:pt>
                <c:pt idx="359">
                  <c:v>810.41223786039996</c:v>
                </c:pt>
                <c:pt idx="360">
                  <c:v>698.48012220939995</c:v>
                </c:pt>
                <c:pt idx="361">
                  <c:v>836.82316220939992</c:v>
                </c:pt>
                <c:pt idx="362">
                  <c:v>819.41234476779994</c:v>
                </c:pt>
                <c:pt idx="363">
                  <c:v>663.02973786040002</c:v>
                </c:pt>
                <c:pt idx="364">
                  <c:v>671.40104813959999</c:v>
                </c:pt>
                <c:pt idx="365">
                  <c:v>700.83825793019992</c:v>
                </c:pt>
                <c:pt idx="366">
                  <c:v>697.81201965100001</c:v>
                </c:pt>
                <c:pt idx="367">
                  <c:v>657.21301434899999</c:v>
                </c:pt>
                <c:pt idx="368">
                  <c:v>712.62885006980002</c:v>
                </c:pt>
                <c:pt idx="369">
                  <c:v>744.65999972079987</c:v>
                </c:pt>
                <c:pt idx="370">
                  <c:v>987.86074427919993</c:v>
                </c:pt>
                <c:pt idx="371">
                  <c:v>747.88273620940004</c:v>
                </c:pt>
                <c:pt idx="372">
                  <c:v>706.41913406979995</c:v>
                </c:pt>
                <c:pt idx="373">
                  <c:v>814.49962227919991</c:v>
                </c:pt>
                <c:pt idx="374">
                  <c:v>854.43047393019992</c:v>
                </c:pt>
                <c:pt idx="375">
                  <c:v>778.18459393019998</c:v>
                </c:pt>
                <c:pt idx="376">
                  <c:v>718.44557358119994</c:v>
                </c:pt>
                <c:pt idx="377">
                  <c:v>687.51487206979994</c:v>
                </c:pt>
                <c:pt idx="378">
                  <c:v>721.23600772079999</c:v>
                </c:pt>
                <c:pt idx="379">
                  <c:v>675.6849739999999</c:v>
                </c:pt>
                <c:pt idx="380">
                  <c:v>654.85492579059996</c:v>
                </c:pt>
                <c:pt idx="381">
                  <c:v>685.35327779059992</c:v>
                </c:pt>
                <c:pt idx="382">
                  <c:v>681.0693519301999</c:v>
                </c:pt>
                <c:pt idx="383">
                  <c:v>695.0215344188</c:v>
                </c:pt>
                <c:pt idx="384">
                  <c:v>675.92077813959997</c:v>
                </c:pt>
                <c:pt idx="385">
                  <c:v>667.74596606979992</c:v>
                </c:pt>
                <c:pt idx="386">
                  <c:v>668.37480986039998</c:v>
                </c:pt>
                <c:pt idx="387">
                  <c:v>682.13049413959993</c:v>
                </c:pt>
                <c:pt idx="388">
                  <c:v>649.70635199999992</c:v>
                </c:pt>
                <c:pt idx="389">
                  <c:v>641.33504172079995</c:v>
                </c:pt>
                <c:pt idx="390">
                  <c:v>1594.1334591624</c:v>
                </c:pt>
                <c:pt idx="391">
                  <c:v>1151.9859591624001</c:v>
                </c:pt>
                <c:pt idx="392">
                  <c:v>682.13049413959993</c:v>
                </c:pt>
                <c:pt idx="393">
                  <c:v>704.92564234899999</c:v>
                </c:pt>
                <c:pt idx="394">
                  <c:v>730.70777006979995</c:v>
                </c:pt>
                <c:pt idx="395">
                  <c:v>680.00820972079998</c:v>
                </c:pt>
                <c:pt idx="396">
                  <c:v>708.58072834899997</c:v>
                </c:pt>
                <c:pt idx="397">
                  <c:v>742.49835827920003</c:v>
                </c:pt>
                <c:pt idx="398">
                  <c:v>703.39289186040003</c:v>
                </c:pt>
                <c:pt idx="399">
                  <c:v>718.87787200000002</c:v>
                </c:pt>
                <c:pt idx="400">
                  <c:v>664.09088399999996</c:v>
                </c:pt>
                <c:pt idx="401">
                  <c:v>678.907757651</c:v>
                </c:pt>
                <c:pt idx="402">
                  <c:v>724.26224993020003</c:v>
                </c:pt>
                <c:pt idx="403">
                  <c:v>658.70650606979996</c:v>
                </c:pt>
                <c:pt idx="404">
                  <c:v>666.44901972080004</c:v>
                </c:pt>
                <c:pt idx="405">
                  <c:v>626.28236393019995</c:v>
                </c:pt>
                <c:pt idx="406">
                  <c:v>754.95710013960002</c:v>
                </c:pt>
                <c:pt idx="407">
                  <c:v>641.96383834899996</c:v>
                </c:pt>
                <c:pt idx="408">
                  <c:v>670.53640413959999</c:v>
                </c:pt>
                <c:pt idx="409">
                  <c:v>630.80209393019993</c:v>
                </c:pt>
                <c:pt idx="410">
                  <c:v>690.3053101395999</c:v>
                </c:pt>
                <c:pt idx="411">
                  <c:v>690.73765572079992</c:v>
                </c:pt>
                <c:pt idx="412">
                  <c:v>690.50180441879991</c:v>
                </c:pt>
                <c:pt idx="413">
                  <c:v>690.93415000000005</c:v>
                </c:pt>
                <c:pt idx="414">
                  <c:v>689.67646634899995</c:v>
                </c:pt>
                <c:pt idx="415">
                  <c:v>636.81531172079997</c:v>
                </c:pt>
                <c:pt idx="416">
                  <c:v>644.75432358119997</c:v>
                </c:pt>
                <c:pt idx="417">
                  <c:v>655.71957372079999</c:v>
                </c:pt>
                <c:pt idx="418">
                  <c:v>705.12218379059993</c:v>
                </c:pt>
                <c:pt idx="419">
                  <c:v>675.25267558119992</c:v>
                </c:pt>
                <c:pt idx="420">
                  <c:v>661.92928972079994</c:v>
                </c:pt>
                <c:pt idx="421">
                  <c:v>605.88461413959999</c:v>
                </c:pt>
                <c:pt idx="422">
                  <c:v>900.84610841879999</c:v>
                </c:pt>
                <c:pt idx="423">
                  <c:v>657.64536386039993</c:v>
                </c:pt>
                <c:pt idx="424">
                  <c:v>613.82362206979997</c:v>
                </c:pt>
                <c:pt idx="425">
                  <c:v>626.71466234899992</c:v>
                </c:pt>
                <c:pt idx="426">
                  <c:v>645.81546579059989</c:v>
                </c:pt>
                <c:pt idx="427">
                  <c:v>691.36645234900004</c:v>
                </c:pt>
                <c:pt idx="428">
                  <c:v>626.08586572080003</c:v>
                </c:pt>
                <c:pt idx="429">
                  <c:v>613.39132365099999</c:v>
                </c:pt>
                <c:pt idx="430">
                  <c:v>617.67520234899996</c:v>
                </c:pt>
                <c:pt idx="431">
                  <c:v>685.5890819302</c:v>
                </c:pt>
                <c:pt idx="432">
                  <c:v>615.74941220940002</c:v>
                </c:pt>
                <c:pt idx="433">
                  <c:v>600.50023620939999</c:v>
                </c:pt>
                <c:pt idx="434">
                  <c:v>617.91105365099997</c:v>
                </c:pt>
                <c:pt idx="435">
                  <c:v>594.68355986040001</c:v>
                </c:pt>
                <c:pt idx="436">
                  <c:v>598.57444606980005</c:v>
                </c:pt>
                <c:pt idx="437">
                  <c:v>602.66187765099994</c:v>
                </c:pt>
                <c:pt idx="438">
                  <c:v>609.53969620939995</c:v>
                </c:pt>
                <c:pt idx="439">
                  <c:v>601.99372399999993</c:v>
                </c:pt>
                <c:pt idx="440">
                  <c:v>728.97847420940002</c:v>
                </c:pt>
                <c:pt idx="441">
                  <c:v>675.05613413959998</c:v>
                </c:pt>
                <c:pt idx="442">
                  <c:v>883.00303972079996</c:v>
                </c:pt>
                <c:pt idx="443">
                  <c:v>1378.4439927678002</c:v>
                </c:pt>
                <c:pt idx="444">
                  <c:v>1505.3895274416</c:v>
                </c:pt>
                <c:pt idx="445">
                  <c:v>673.56264241880001</c:v>
                </c:pt>
                <c:pt idx="446">
                  <c:v>633.7890262791999</c:v>
                </c:pt>
                <c:pt idx="447">
                  <c:v>733.69474958119997</c:v>
                </c:pt>
                <c:pt idx="448">
                  <c:v>632.53138586039995</c:v>
                </c:pt>
                <c:pt idx="449">
                  <c:v>644.5577782094</c:v>
                </c:pt>
                <c:pt idx="450">
                  <c:v>740.80837227919994</c:v>
                </c:pt>
                <c:pt idx="451">
                  <c:v>811.0410816509999</c:v>
                </c:pt>
                <c:pt idx="452">
                  <c:v>720.37136372079999</c:v>
                </c:pt>
                <c:pt idx="453">
                  <c:v>738.84327620939996</c:v>
                </c:pt>
                <c:pt idx="454">
                  <c:v>635.51831820940004</c:v>
                </c:pt>
                <c:pt idx="455">
                  <c:v>686.4537298603999</c:v>
                </c:pt>
                <c:pt idx="456">
                  <c:v>737.58563579059989</c:v>
                </c:pt>
                <c:pt idx="457">
                  <c:v>656.58422165100001</c:v>
                </c:pt>
                <c:pt idx="458">
                  <c:v>647.97706006980002</c:v>
                </c:pt>
                <c:pt idx="459">
                  <c:v>642.82848627919998</c:v>
                </c:pt>
                <c:pt idx="460">
                  <c:v>636.57946041879995</c:v>
                </c:pt>
                <c:pt idx="461">
                  <c:v>655.916068</c:v>
                </c:pt>
                <c:pt idx="462">
                  <c:v>645.42242613960002</c:v>
                </c:pt>
                <c:pt idx="463">
                  <c:v>657.64536386039993</c:v>
                </c:pt>
                <c:pt idx="464">
                  <c:v>695.88618234899991</c:v>
                </c:pt>
                <c:pt idx="465">
                  <c:v>696.94737172079999</c:v>
                </c:pt>
                <c:pt idx="466">
                  <c:v>661.73274434899997</c:v>
                </c:pt>
                <c:pt idx="467">
                  <c:v>696.94737172079999</c:v>
                </c:pt>
                <c:pt idx="468">
                  <c:v>801.37277786039988</c:v>
                </c:pt>
                <c:pt idx="469">
                  <c:v>740.14026972080001</c:v>
                </c:pt>
                <c:pt idx="470">
                  <c:v>715.22278993019995</c:v>
                </c:pt>
                <c:pt idx="471">
                  <c:v>646.48356834899994</c:v>
                </c:pt>
                <c:pt idx="472">
                  <c:v>627.34350613959998</c:v>
                </c:pt>
                <c:pt idx="473">
                  <c:v>615.31711379059993</c:v>
                </c:pt>
                <c:pt idx="474">
                  <c:v>616.61406013959993</c:v>
                </c:pt>
                <c:pt idx="475">
                  <c:v>720.17481834899991</c:v>
                </c:pt>
                <c:pt idx="476">
                  <c:v>972.80806648860005</c:v>
                </c:pt>
                <c:pt idx="477">
                  <c:v>730.47196593019999</c:v>
                </c:pt>
                <c:pt idx="478">
                  <c:v>760.14497986039987</c:v>
                </c:pt>
                <c:pt idx="479">
                  <c:v>720.80366213959996</c:v>
                </c:pt>
                <c:pt idx="480">
                  <c:v>715.45859406979991</c:v>
                </c:pt>
                <c:pt idx="481">
                  <c:v>822.87093255839989</c:v>
                </c:pt>
                <c:pt idx="482">
                  <c:v>643.2608318604</c:v>
                </c:pt>
                <c:pt idx="483">
                  <c:v>644.12547979059991</c:v>
                </c:pt>
                <c:pt idx="484">
                  <c:v>645.81546579059989</c:v>
                </c:pt>
                <c:pt idx="485">
                  <c:v>608.43924413959996</c:v>
                </c:pt>
                <c:pt idx="486">
                  <c:v>616.41756193020001</c:v>
                </c:pt>
                <c:pt idx="487">
                  <c:v>646.48356834899994</c:v>
                </c:pt>
                <c:pt idx="488">
                  <c:v>625.41771599999993</c:v>
                </c:pt>
                <c:pt idx="489">
                  <c:v>594.29052020940003</c:v>
                </c:pt>
                <c:pt idx="490">
                  <c:v>607.18160765099992</c:v>
                </c:pt>
                <c:pt idx="491">
                  <c:v>589.33848786039994</c:v>
                </c:pt>
                <c:pt idx="492">
                  <c:v>589.53498606979997</c:v>
                </c:pt>
                <c:pt idx="493">
                  <c:v>598.77094034899994</c:v>
                </c:pt>
                <c:pt idx="494">
                  <c:v>582.0283237207999</c:v>
                </c:pt>
                <c:pt idx="495">
                  <c:v>599.20328986039999</c:v>
                </c:pt>
                <c:pt idx="496">
                  <c:v>604.58766779059999</c:v>
                </c:pt>
                <c:pt idx="497">
                  <c:v>603.95882399999994</c:v>
                </c:pt>
                <c:pt idx="498">
                  <c:v>595.78400799999997</c:v>
                </c:pt>
                <c:pt idx="499">
                  <c:v>587.60919593019992</c:v>
                </c:pt>
                <c:pt idx="500">
                  <c:v>566.97564199999999</c:v>
                </c:pt>
                <c:pt idx="501">
                  <c:v>558.60433172080002</c:v>
                </c:pt>
                <c:pt idx="502">
                  <c:v>545.71324427920001</c:v>
                </c:pt>
                <c:pt idx="503">
                  <c:v>542.29396634900002</c:v>
                </c:pt>
                <c:pt idx="504">
                  <c:v>534.98379827920007</c:v>
                </c:pt>
                <c:pt idx="505">
                  <c:v>531.52525765100006</c:v>
                </c:pt>
                <c:pt idx="506">
                  <c:v>534.98379827920007</c:v>
                </c:pt>
                <c:pt idx="507">
                  <c:v>534.55149986039999</c:v>
                </c:pt>
                <c:pt idx="508">
                  <c:v>593.62241765099998</c:v>
                </c:pt>
                <c:pt idx="509">
                  <c:v>531.3287162094</c:v>
                </c:pt>
                <c:pt idx="510">
                  <c:v>522.092758</c:v>
                </c:pt>
                <c:pt idx="511">
                  <c:v>516.51188579059999</c:v>
                </c:pt>
                <c:pt idx="512">
                  <c:v>513.05329800000004</c:v>
                </c:pt>
                <c:pt idx="513">
                  <c:v>511.55981020939993</c:v>
                </c:pt>
                <c:pt idx="514">
                  <c:v>512.85680372080003</c:v>
                </c:pt>
                <c:pt idx="515">
                  <c:v>507.27588434899997</c:v>
                </c:pt>
                <c:pt idx="516">
                  <c:v>511.55981020939993</c:v>
                </c:pt>
                <c:pt idx="517">
                  <c:v>514.78259386039997</c:v>
                </c:pt>
                <c:pt idx="518">
                  <c:v>505.11429006980001</c:v>
                </c:pt>
                <c:pt idx="519">
                  <c:v>508.76937213959997</c:v>
                </c:pt>
                <c:pt idx="520">
                  <c:v>514.58609565099994</c:v>
                </c:pt>
                <c:pt idx="521">
                  <c:v>508.14052834899991</c:v>
                </c:pt>
                <c:pt idx="522">
                  <c:v>500.39806186039999</c:v>
                </c:pt>
                <c:pt idx="523">
                  <c:v>498.03992613960003</c:v>
                </c:pt>
                <c:pt idx="524">
                  <c:v>501.45920406979997</c:v>
                </c:pt>
                <c:pt idx="525">
                  <c:v>491.59440599999999</c:v>
                </c:pt>
                <c:pt idx="526">
                  <c:v>496.50717565100001</c:v>
                </c:pt>
                <c:pt idx="527">
                  <c:v>505.74313386039995</c:v>
                </c:pt>
                <c:pt idx="528">
                  <c:v>499.29761372079997</c:v>
                </c:pt>
                <c:pt idx="529">
                  <c:v>501.02690565099994</c:v>
                </c:pt>
                <c:pt idx="530">
                  <c:v>511.75635165099999</c:v>
                </c:pt>
                <c:pt idx="531">
                  <c:v>507.27588434899997</c:v>
                </c:pt>
                <c:pt idx="532">
                  <c:v>499.96571627919997</c:v>
                </c:pt>
                <c:pt idx="533">
                  <c:v>496.74297979059997</c:v>
                </c:pt>
                <c:pt idx="534">
                  <c:v>490.49395393020001</c:v>
                </c:pt>
                <c:pt idx="535">
                  <c:v>486.83887186039993</c:v>
                </c:pt>
                <c:pt idx="536">
                  <c:v>490.92625627919995</c:v>
                </c:pt>
                <c:pt idx="537">
                  <c:v>492.22324979059999</c:v>
                </c:pt>
                <c:pt idx="538">
                  <c:v>483.18378979059997</c:v>
                </c:pt>
                <c:pt idx="539">
                  <c:v>490.72975806980003</c:v>
                </c:pt>
                <c:pt idx="540">
                  <c:v>482.98724441879995</c:v>
                </c:pt>
                <c:pt idx="541">
                  <c:v>483.18378979059997</c:v>
                </c:pt>
                <c:pt idx="542">
                  <c:v>492.02670834899999</c:v>
                </c:pt>
                <c:pt idx="543">
                  <c:v>487.27117027919996</c:v>
                </c:pt>
                <c:pt idx="544">
                  <c:v>480.62915586040003</c:v>
                </c:pt>
                <c:pt idx="545">
                  <c:v>481.69029806979995</c:v>
                </c:pt>
                <c:pt idx="546">
                  <c:v>485.14888586039996</c:v>
                </c:pt>
                <c:pt idx="547">
                  <c:v>482.75144027919998</c:v>
                </c:pt>
                <c:pt idx="548">
                  <c:v>475.91293158119998</c:v>
                </c:pt>
                <c:pt idx="549">
                  <c:v>475.48058206979994</c:v>
                </c:pt>
                <c:pt idx="550">
                  <c:v>475.24477793020003</c:v>
                </c:pt>
                <c:pt idx="551">
                  <c:v>471.39320158119995</c:v>
                </c:pt>
                <c:pt idx="552">
                  <c:v>472.02199427919999</c:v>
                </c:pt>
                <c:pt idx="553">
                  <c:v>470.96085206980001</c:v>
                </c:pt>
                <c:pt idx="554">
                  <c:v>464.51533193019998</c:v>
                </c:pt>
                <c:pt idx="555">
                  <c:v>463.4541897208</c:v>
                </c:pt>
                <c:pt idx="556">
                  <c:v>466.87346765099994</c:v>
                </c:pt>
                <c:pt idx="557">
                  <c:v>468.36691220939997</c:v>
                </c:pt>
                <c:pt idx="558">
                  <c:v>464.71183013959995</c:v>
                </c:pt>
                <c:pt idx="559">
                  <c:v>461.48909365099996</c:v>
                </c:pt>
                <c:pt idx="560">
                  <c:v>455.71167606979992</c:v>
                </c:pt>
                <c:pt idx="561">
                  <c:v>459.99560193019994</c:v>
                </c:pt>
                <c:pt idx="562">
                  <c:v>459.56325634899997</c:v>
                </c:pt>
                <c:pt idx="563">
                  <c:v>457.00862241880003</c:v>
                </c:pt>
                <c:pt idx="564">
                  <c:v>465.37997986039994</c:v>
                </c:pt>
                <c:pt idx="565">
                  <c:v>456.34051986039998</c:v>
                </c:pt>
                <c:pt idx="566">
                  <c:v>458.5021141396</c:v>
                </c:pt>
                <c:pt idx="567">
                  <c:v>456.77281827920001</c:v>
                </c:pt>
                <c:pt idx="568">
                  <c:v>454.61122399999994</c:v>
                </c:pt>
                <c:pt idx="569">
                  <c:v>454.17892558119996</c:v>
                </c:pt>
                <c:pt idx="570">
                  <c:v>453.35354034899996</c:v>
                </c:pt>
                <c:pt idx="571">
                  <c:v>448.83381034900003</c:v>
                </c:pt>
                <c:pt idx="572">
                  <c:v>451.62429165099996</c:v>
                </c:pt>
                <c:pt idx="573">
                  <c:v>451.1919460698</c:v>
                </c:pt>
                <c:pt idx="574">
                  <c:v>447.96916241879995</c:v>
                </c:pt>
                <c:pt idx="575">
                  <c:v>451.1919460698</c:v>
                </c:pt>
                <c:pt idx="576">
                  <c:v>450.5631022792</c:v>
                </c:pt>
                <c:pt idx="577">
                  <c:v>450.32729813959998</c:v>
                </c:pt>
                <c:pt idx="578">
                  <c:v>449.46265413959998</c:v>
                </c:pt>
                <c:pt idx="579">
                  <c:v>450.95614193019998</c:v>
                </c:pt>
                <c:pt idx="580">
                  <c:v>449.6984582792</c:v>
                </c:pt>
                <c:pt idx="581">
                  <c:v>448.83381034900003</c:v>
                </c:pt>
                <c:pt idx="582">
                  <c:v>447.96916241879995</c:v>
                </c:pt>
                <c:pt idx="583">
                  <c:v>448.16570386040001</c:v>
                </c:pt>
                <c:pt idx="584">
                  <c:v>448.40150799999992</c:v>
                </c:pt>
                <c:pt idx="585">
                  <c:v>445.37526972080002</c:v>
                </c:pt>
                <c:pt idx="586">
                  <c:v>445.17872434899999</c:v>
                </c:pt>
                <c:pt idx="587">
                  <c:v>444.74642593019996</c:v>
                </c:pt>
                <c:pt idx="588">
                  <c:v>444.74642593019996</c:v>
                </c:pt>
                <c:pt idx="589">
                  <c:v>444.51062179059994</c:v>
                </c:pt>
                <c:pt idx="590">
                  <c:v>443.25293813959996</c:v>
                </c:pt>
                <c:pt idx="591">
                  <c:v>443.017134</c:v>
                </c:pt>
                <c:pt idx="592">
                  <c:v>438.73320813959998</c:v>
                </c:pt>
                <c:pt idx="593">
                  <c:v>446.04337227919996</c:v>
                </c:pt>
                <c:pt idx="594">
                  <c:v>441.9559878604</c:v>
                </c:pt>
                <c:pt idx="595">
                  <c:v>441.9559878604</c:v>
                </c:pt>
                <c:pt idx="596">
                  <c:v>440.89484565099997</c:v>
                </c:pt>
                <c:pt idx="597">
                  <c:v>441.52364227920003</c:v>
                </c:pt>
                <c:pt idx="598">
                  <c:v>440.65899434899995</c:v>
                </c:pt>
                <c:pt idx="599">
                  <c:v>441.0913438604</c:v>
                </c:pt>
                <c:pt idx="600">
                  <c:v>441.0913438604</c:v>
                </c:pt>
                <c:pt idx="601">
                  <c:v>439.16555372080001</c:v>
                </c:pt>
                <c:pt idx="602">
                  <c:v>435.7069659302</c:v>
                </c:pt>
                <c:pt idx="603">
                  <c:v>435.0781221396</c:v>
                </c:pt>
                <c:pt idx="604">
                  <c:v>439.36204799999996</c:v>
                </c:pt>
                <c:pt idx="605">
                  <c:v>439.16555372080001</c:v>
                </c:pt>
                <c:pt idx="606">
                  <c:v>438.92974958119999</c:v>
                </c:pt>
                <c:pt idx="607">
                  <c:v>439.16555372080001</c:v>
                </c:pt>
                <c:pt idx="608">
                  <c:v>439.59785213959998</c:v>
                </c:pt>
                <c:pt idx="609">
                  <c:v>439.59785213959998</c:v>
                </c:pt>
                <c:pt idx="610">
                  <c:v>438.73320813959998</c:v>
                </c:pt>
                <c:pt idx="611">
                  <c:v>439.59785213959998</c:v>
                </c:pt>
                <c:pt idx="612">
                  <c:v>439.36204799999996</c:v>
                </c:pt>
                <c:pt idx="613">
                  <c:v>438.73320813959998</c:v>
                </c:pt>
                <c:pt idx="614">
                  <c:v>438.49740399999996</c:v>
                </c:pt>
                <c:pt idx="615">
                  <c:v>438.10436434899998</c:v>
                </c:pt>
                <c:pt idx="616">
                  <c:v>438.30090579060004</c:v>
                </c:pt>
                <c:pt idx="617">
                  <c:v>438.10436434899998</c:v>
                </c:pt>
                <c:pt idx="618">
                  <c:v>438.30090579060004</c:v>
                </c:pt>
                <c:pt idx="619">
                  <c:v>436.80741799999998</c:v>
                </c:pt>
                <c:pt idx="620">
                  <c:v>436.57161386039996</c:v>
                </c:pt>
                <c:pt idx="621">
                  <c:v>435.7069659302</c:v>
                </c:pt>
                <c:pt idx="622">
                  <c:v>436.57161386039996</c:v>
                </c:pt>
                <c:pt idx="623">
                  <c:v>437.67206199999998</c:v>
                </c:pt>
                <c:pt idx="624">
                  <c:v>438.10436434899998</c:v>
                </c:pt>
                <c:pt idx="625">
                  <c:v>436.13926434900003</c:v>
                </c:pt>
                <c:pt idx="626">
                  <c:v>436.13926434900003</c:v>
                </c:pt>
                <c:pt idx="627">
                  <c:v>436.57161386039996</c:v>
                </c:pt>
                <c:pt idx="628">
                  <c:v>431.65884420939994</c:v>
                </c:pt>
                <c:pt idx="629">
                  <c:v>436.37511565099999</c:v>
                </c:pt>
                <c:pt idx="630">
                  <c:v>435.7069659302</c:v>
                </c:pt>
                <c:pt idx="631">
                  <c:v>437.00391227919999</c:v>
                </c:pt>
                <c:pt idx="632">
                  <c:v>436.57161386039996</c:v>
                </c:pt>
                <c:pt idx="633">
                  <c:v>435.94277006979996</c:v>
                </c:pt>
                <c:pt idx="634">
                  <c:v>436.37511565099999</c:v>
                </c:pt>
                <c:pt idx="635">
                  <c:v>436.37511565099999</c:v>
                </c:pt>
                <c:pt idx="636">
                  <c:v>436.13926434900003</c:v>
                </c:pt>
                <c:pt idx="637">
                  <c:v>435.7069659302</c:v>
                </c:pt>
                <c:pt idx="638">
                  <c:v>436.80741799999998</c:v>
                </c:pt>
                <c:pt idx="639">
                  <c:v>435.0781221396</c:v>
                </c:pt>
                <c:pt idx="640">
                  <c:v>436.37511565099999</c:v>
                </c:pt>
                <c:pt idx="641">
                  <c:v>435.27462034900003</c:v>
                </c:pt>
                <c:pt idx="642">
                  <c:v>435.94277006979996</c:v>
                </c:pt>
                <c:pt idx="643">
                  <c:v>435.51047165100005</c:v>
                </c:pt>
                <c:pt idx="644">
                  <c:v>436.80741799999998</c:v>
                </c:pt>
                <c:pt idx="645">
                  <c:v>435.7069659302</c:v>
                </c:pt>
                <c:pt idx="646">
                  <c:v>436.13926434900003</c:v>
                </c:pt>
                <c:pt idx="647">
                  <c:v>434.88162786039999</c:v>
                </c:pt>
                <c:pt idx="648">
                  <c:v>434.21347420939998</c:v>
                </c:pt>
                <c:pt idx="649">
                  <c:v>434.21347420939998</c:v>
                </c:pt>
                <c:pt idx="650">
                  <c:v>437.23971641880001</c:v>
                </c:pt>
                <c:pt idx="651">
                  <c:v>437.00391227919999</c:v>
                </c:pt>
                <c:pt idx="652">
                  <c:v>436.57161386039996</c:v>
                </c:pt>
                <c:pt idx="653">
                  <c:v>437.67206199999998</c:v>
                </c:pt>
                <c:pt idx="654">
                  <c:v>437.00391227919999</c:v>
                </c:pt>
                <c:pt idx="655">
                  <c:v>430.79419627919998</c:v>
                </c:pt>
                <c:pt idx="656">
                  <c:v>429.49724993019998</c:v>
                </c:pt>
                <c:pt idx="657">
                  <c:v>430.12609372079993</c:v>
                </c:pt>
                <c:pt idx="658">
                  <c:v>430.99073772080004</c:v>
                </c:pt>
                <c:pt idx="659">
                  <c:v>428.00376213959998</c:v>
                </c:pt>
                <c:pt idx="660">
                  <c:v>429.26144579059996</c:v>
                </c:pt>
                <c:pt idx="661">
                  <c:v>430.36189786039995</c:v>
                </c:pt>
                <c:pt idx="662">
                  <c:v>429.92954834900002</c:v>
                </c:pt>
                <c:pt idx="663">
                  <c:v>427.57145979059999</c:v>
                </c:pt>
                <c:pt idx="664">
                  <c:v>428.63260199999996</c:v>
                </c:pt>
                <c:pt idx="665">
                  <c:v>430.36189786039995</c:v>
                </c:pt>
                <c:pt idx="666">
                  <c:v>428.63260199999996</c:v>
                </c:pt>
                <c:pt idx="667">
                  <c:v>429.92954834900002</c:v>
                </c:pt>
                <c:pt idx="668">
                  <c:v>427.76795406979994</c:v>
                </c:pt>
                <c:pt idx="669">
                  <c:v>427.33565565099997</c:v>
                </c:pt>
                <c:pt idx="670">
                  <c:v>427.13911420940002</c:v>
                </c:pt>
                <c:pt idx="671">
                  <c:v>428.8291002094</c:v>
                </c:pt>
                <c:pt idx="672">
                  <c:v>429.06490434900002</c:v>
                </c:pt>
                <c:pt idx="673">
                  <c:v>429.06490434900002</c:v>
                </c:pt>
                <c:pt idx="674">
                  <c:v>429.49724993019998</c:v>
                </c:pt>
                <c:pt idx="675">
                  <c:v>433.7811757906</c:v>
                </c:pt>
                <c:pt idx="676">
                  <c:v>434.44927834899994</c:v>
                </c:pt>
                <c:pt idx="677">
                  <c:v>430.99073772080004</c:v>
                </c:pt>
                <c:pt idx="678">
                  <c:v>430.12609372079993</c:v>
                </c:pt>
                <c:pt idx="679">
                  <c:v>427.76795406979994</c:v>
                </c:pt>
                <c:pt idx="680">
                  <c:v>428.43610772079995</c:v>
                </c:pt>
                <c:pt idx="681">
                  <c:v>429.92954834900002</c:v>
                </c:pt>
                <c:pt idx="682">
                  <c:v>429.06490434900002</c:v>
                </c:pt>
                <c:pt idx="683">
                  <c:v>428.43610772079995</c:v>
                </c:pt>
                <c:pt idx="684">
                  <c:v>428.20030358119999</c:v>
                </c:pt>
                <c:pt idx="685">
                  <c:v>427.76795406979994</c:v>
                </c:pt>
                <c:pt idx="686">
                  <c:v>428.20030358119999</c:v>
                </c:pt>
                <c:pt idx="687">
                  <c:v>430.79419627919998</c:v>
                </c:pt>
                <c:pt idx="688">
                  <c:v>428.00376213959998</c:v>
                </c:pt>
                <c:pt idx="689">
                  <c:v>429.26144579059996</c:v>
                </c:pt>
                <c:pt idx="690">
                  <c:v>425.40981834899998</c:v>
                </c:pt>
                <c:pt idx="691">
                  <c:v>429.26144579059996</c:v>
                </c:pt>
                <c:pt idx="692">
                  <c:v>428.8291002094</c:v>
                </c:pt>
                <c:pt idx="693">
                  <c:v>428.63260199999996</c:v>
                </c:pt>
                <c:pt idx="694">
                  <c:v>428.20030358119999</c:v>
                </c:pt>
                <c:pt idx="695">
                  <c:v>428.20030358119999</c:v>
                </c:pt>
                <c:pt idx="696">
                  <c:v>429.49724993019998</c:v>
                </c:pt>
                <c:pt idx="697">
                  <c:v>429.26144579059996</c:v>
                </c:pt>
                <c:pt idx="698">
                  <c:v>428.8291002094</c:v>
                </c:pt>
                <c:pt idx="699">
                  <c:v>426.9033100698</c:v>
                </c:pt>
                <c:pt idx="700">
                  <c:v>428.63260199999996</c:v>
                </c:pt>
                <c:pt idx="701">
                  <c:v>427.57145979059999</c:v>
                </c:pt>
                <c:pt idx="702">
                  <c:v>428.8291002094</c:v>
                </c:pt>
                <c:pt idx="703">
                  <c:v>427.33565565099997</c:v>
                </c:pt>
                <c:pt idx="704">
                  <c:v>427.76795406979994</c:v>
                </c:pt>
                <c:pt idx="705">
                  <c:v>428.63260199999996</c:v>
                </c:pt>
                <c:pt idx="706">
                  <c:v>428.20030358119999</c:v>
                </c:pt>
                <c:pt idx="707">
                  <c:v>427.57145979059999</c:v>
                </c:pt>
                <c:pt idx="708">
                  <c:v>427.76795406979994</c:v>
                </c:pt>
                <c:pt idx="709">
                  <c:v>427.76795406979994</c:v>
                </c:pt>
                <c:pt idx="710">
                  <c:v>429.26144579059996</c:v>
                </c:pt>
                <c:pt idx="711">
                  <c:v>428.00376213959998</c:v>
                </c:pt>
                <c:pt idx="712">
                  <c:v>428.8291002094</c:v>
                </c:pt>
                <c:pt idx="713">
                  <c:v>427.76795406979994</c:v>
                </c:pt>
                <c:pt idx="714">
                  <c:v>428.00376213959998</c:v>
                </c:pt>
                <c:pt idx="715">
                  <c:v>427.13911420940002</c:v>
                </c:pt>
                <c:pt idx="716">
                  <c:v>427.33565565099997</c:v>
                </c:pt>
                <c:pt idx="717">
                  <c:v>426.27446627919994</c:v>
                </c:pt>
                <c:pt idx="718">
                  <c:v>427.13911420940002</c:v>
                </c:pt>
                <c:pt idx="719">
                  <c:v>426.4710077208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434.36926032300005</c:v>
                </c:pt>
                <c:pt idx="1">
                  <c:v>433.97574787080003</c:v>
                </c:pt>
                <c:pt idx="2">
                  <c:v>434.36926032300005</c:v>
                </c:pt>
                <c:pt idx="3">
                  <c:v>433.73963174160002</c:v>
                </c:pt>
                <c:pt idx="4">
                  <c:v>434.80217793540004</c:v>
                </c:pt>
                <c:pt idx="5">
                  <c:v>434.80217793540004</c:v>
                </c:pt>
                <c:pt idx="6">
                  <c:v>435.0382940646</c:v>
                </c:pt>
                <c:pt idx="7">
                  <c:v>434.36926032300005</c:v>
                </c:pt>
                <c:pt idx="8">
                  <c:v>434.60542367700003</c:v>
                </c:pt>
                <c:pt idx="9">
                  <c:v>434.80217793540004</c:v>
                </c:pt>
                <c:pt idx="10">
                  <c:v>434.80217793540004</c:v>
                </c:pt>
                <c:pt idx="11">
                  <c:v>434.60542367700003</c:v>
                </c:pt>
                <c:pt idx="12">
                  <c:v>434.17250212919998</c:v>
                </c:pt>
                <c:pt idx="13">
                  <c:v>435.0382940646</c:v>
                </c:pt>
                <c:pt idx="14">
                  <c:v>434.80217793540004</c:v>
                </c:pt>
                <c:pt idx="15">
                  <c:v>434.80217793540004</c:v>
                </c:pt>
                <c:pt idx="16">
                  <c:v>434.60542367700003</c:v>
                </c:pt>
                <c:pt idx="17">
                  <c:v>434.60542367700003</c:v>
                </c:pt>
                <c:pt idx="18">
                  <c:v>434.36926032300005</c:v>
                </c:pt>
                <c:pt idx="19">
                  <c:v>436.5337578708</c:v>
                </c:pt>
                <c:pt idx="20">
                  <c:v>433.97574787080003</c:v>
                </c:pt>
                <c:pt idx="21">
                  <c:v>433.97574787080003</c:v>
                </c:pt>
                <c:pt idx="22">
                  <c:v>434.60542367700003</c:v>
                </c:pt>
                <c:pt idx="23">
                  <c:v>434.36926032300005</c:v>
                </c:pt>
                <c:pt idx="24">
                  <c:v>433.73963174160002</c:v>
                </c:pt>
                <c:pt idx="25">
                  <c:v>434.17250212919998</c:v>
                </c:pt>
                <c:pt idx="26">
                  <c:v>434.17250212919998</c:v>
                </c:pt>
                <c:pt idx="27">
                  <c:v>433.30671019380003</c:v>
                </c:pt>
                <c:pt idx="28">
                  <c:v>434.60542367700003</c:v>
                </c:pt>
                <c:pt idx="29">
                  <c:v>433.54282632299999</c:v>
                </c:pt>
                <c:pt idx="30">
                  <c:v>433.73963174160002</c:v>
                </c:pt>
                <c:pt idx="31">
                  <c:v>434.17250212919998</c:v>
                </c:pt>
                <c:pt idx="32">
                  <c:v>433.97574787080003</c:v>
                </c:pt>
                <c:pt idx="33">
                  <c:v>434.80217793540004</c:v>
                </c:pt>
                <c:pt idx="34">
                  <c:v>433.73963174160002</c:v>
                </c:pt>
                <c:pt idx="35">
                  <c:v>433.30671019380003</c:v>
                </c:pt>
                <c:pt idx="36">
                  <c:v>435.0382940646</c:v>
                </c:pt>
                <c:pt idx="37">
                  <c:v>434.80217793540004</c:v>
                </c:pt>
                <c:pt idx="38">
                  <c:v>434.17250212919998</c:v>
                </c:pt>
                <c:pt idx="39">
                  <c:v>434.80217793540004</c:v>
                </c:pt>
                <c:pt idx="40">
                  <c:v>434.60542367700003</c:v>
                </c:pt>
                <c:pt idx="41">
                  <c:v>435.0382940646</c:v>
                </c:pt>
                <c:pt idx="42">
                  <c:v>434.60542367700003</c:v>
                </c:pt>
                <c:pt idx="43">
                  <c:v>434.17250212919998</c:v>
                </c:pt>
                <c:pt idx="44">
                  <c:v>435.66796987079999</c:v>
                </c:pt>
                <c:pt idx="45">
                  <c:v>435.47121167700004</c:v>
                </c:pt>
                <c:pt idx="46">
                  <c:v>435.23504832300006</c:v>
                </c:pt>
                <c:pt idx="47">
                  <c:v>434.60542367700003</c:v>
                </c:pt>
                <c:pt idx="48">
                  <c:v>435.23504832300006</c:v>
                </c:pt>
                <c:pt idx="49">
                  <c:v>434.17250212919998</c:v>
                </c:pt>
                <c:pt idx="50">
                  <c:v>435.47121167700004</c:v>
                </c:pt>
                <c:pt idx="51">
                  <c:v>434.80217793540004</c:v>
                </c:pt>
                <c:pt idx="52">
                  <c:v>434.80217793540004</c:v>
                </c:pt>
                <c:pt idx="53">
                  <c:v>435.0382940646</c:v>
                </c:pt>
                <c:pt idx="54">
                  <c:v>435.47121167700004</c:v>
                </c:pt>
                <c:pt idx="55">
                  <c:v>435.23504832300006</c:v>
                </c:pt>
                <c:pt idx="56">
                  <c:v>434.60542367700003</c:v>
                </c:pt>
                <c:pt idx="57">
                  <c:v>434.60542367700003</c:v>
                </c:pt>
                <c:pt idx="58">
                  <c:v>434.80217793540004</c:v>
                </c:pt>
                <c:pt idx="59">
                  <c:v>434.60542367700003</c:v>
                </c:pt>
                <c:pt idx="60">
                  <c:v>434.36926032300005</c:v>
                </c:pt>
                <c:pt idx="61">
                  <c:v>433.73963174160002</c:v>
                </c:pt>
                <c:pt idx="62">
                  <c:v>433.97574787080003</c:v>
                </c:pt>
                <c:pt idx="63">
                  <c:v>433.73963174160002</c:v>
                </c:pt>
                <c:pt idx="64">
                  <c:v>433.97574787080003</c:v>
                </c:pt>
                <c:pt idx="65">
                  <c:v>434.36926032300005</c:v>
                </c:pt>
                <c:pt idx="66">
                  <c:v>433.54282632299999</c:v>
                </c:pt>
                <c:pt idx="67">
                  <c:v>433.73963174160002</c:v>
                </c:pt>
                <c:pt idx="68">
                  <c:v>434.36926032300005</c:v>
                </c:pt>
                <c:pt idx="69">
                  <c:v>434.17250212919998</c:v>
                </c:pt>
                <c:pt idx="70">
                  <c:v>433.54282632299999</c:v>
                </c:pt>
                <c:pt idx="71">
                  <c:v>433.30671019380003</c:v>
                </c:pt>
                <c:pt idx="72">
                  <c:v>433.30671019380003</c:v>
                </c:pt>
                <c:pt idx="73">
                  <c:v>434.36926032300005</c:v>
                </c:pt>
                <c:pt idx="74">
                  <c:v>433.97574787080003</c:v>
                </c:pt>
                <c:pt idx="75">
                  <c:v>433.30671019380003</c:v>
                </c:pt>
                <c:pt idx="76">
                  <c:v>434.17250212919998</c:v>
                </c:pt>
                <c:pt idx="77">
                  <c:v>433.54282632299999</c:v>
                </c:pt>
                <c:pt idx="78">
                  <c:v>433.97574787080003</c:v>
                </c:pt>
                <c:pt idx="79">
                  <c:v>433.30671019380003</c:v>
                </c:pt>
                <c:pt idx="80">
                  <c:v>434.60542367700003</c:v>
                </c:pt>
                <c:pt idx="81">
                  <c:v>433.97574787080003</c:v>
                </c:pt>
                <c:pt idx="82">
                  <c:v>433.30671019380003</c:v>
                </c:pt>
                <c:pt idx="83">
                  <c:v>433.73963174160002</c:v>
                </c:pt>
                <c:pt idx="84">
                  <c:v>435.66796987079999</c:v>
                </c:pt>
                <c:pt idx="85">
                  <c:v>433.54282632299999</c:v>
                </c:pt>
                <c:pt idx="86">
                  <c:v>434.17250212919998</c:v>
                </c:pt>
                <c:pt idx="87">
                  <c:v>433.97574787080003</c:v>
                </c:pt>
                <c:pt idx="88">
                  <c:v>433.54282632299999</c:v>
                </c:pt>
                <c:pt idx="89">
                  <c:v>433.73963174160002</c:v>
                </c:pt>
                <c:pt idx="90">
                  <c:v>433.97574787080003</c:v>
                </c:pt>
                <c:pt idx="91">
                  <c:v>434.17250212919998</c:v>
                </c:pt>
                <c:pt idx="92">
                  <c:v>434.36926032300005</c:v>
                </c:pt>
                <c:pt idx="93">
                  <c:v>433.54282632299999</c:v>
                </c:pt>
                <c:pt idx="94">
                  <c:v>434.17250212919998</c:v>
                </c:pt>
                <c:pt idx="95">
                  <c:v>433.30671019380003</c:v>
                </c:pt>
                <c:pt idx="96">
                  <c:v>432.87383980620001</c:v>
                </c:pt>
                <c:pt idx="97">
                  <c:v>434.17250212919998</c:v>
                </c:pt>
                <c:pt idx="98">
                  <c:v>433.73963174160002</c:v>
                </c:pt>
                <c:pt idx="99">
                  <c:v>433.30671019380003</c:v>
                </c:pt>
                <c:pt idx="100">
                  <c:v>433.73963174160002</c:v>
                </c:pt>
                <c:pt idx="101">
                  <c:v>433.10995593540002</c:v>
                </c:pt>
                <c:pt idx="102">
                  <c:v>433.73963174160002</c:v>
                </c:pt>
                <c:pt idx="103">
                  <c:v>433.97574787080003</c:v>
                </c:pt>
                <c:pt idx="104">
                  <c:v>433.30671019380003</c:v>
                </c:pt>
                <c:pt idx="105">
                  <c:v>434.17250212919998</c:v>
                </c:pt>
                <c:pt idx="106">
                  <c:v>433.30671019380003</c:v>
                </c:pt>
                <c:pt idx="107">
                  <c:v>433.97574787080003</c:v>
                </c:pt>
                <c:pt idx="108">
                  <c:v>433.73963174160002</c:v>
                </c:pt>
                <c:pt idx="109">
                  <c:v>433.30671019380003</c:v>
                </c:pt>
                <c:pt idx="110">
                  <c:v>432.67703832299998</c:v>
                </c:pt>
                <c:pt idx="111">
                  <c:v>433.73963174160002</c:v>
                </c:pt>
                <c:pt idx="112">
                  <c:v>434.17250212919998</c:v>
                </c:pt>
                <c:pt idx="113">
                  <c:v>433.54282632299999</c:v>
                </c:pt>
                <c:pt idx="114">
                  <c:v>433.30671019380003</c:v>
                </c:pt>
                <c:pt idx="115">
                  <c:v>433.54282632299999</c:v>
                </c:pt>
                <c:pt idx="116">
                  <c:v>432.87383980620001</c:v>
                </c:pt>
                <c:pt idx="117">
                  <c:v>433.30671019380003</c:v>
                </c:pt>
                <c:pt idx="118">
                  <c:v>434.17250212919998</c:v>
                </c:pt>
                <c:pt idx="119">
                  <c:v>433.10995593540002</c:v>
                </c:pt>
                <c:pt idx="120">
                  <c:v>434.60542367700003</c:v>
                </c:pt>
                <c:pt idx="121">
                  <c:v>433.97574787080003</c:v>
                </c:pt>
                <c:pt idx="122">
                  <c:v>433.97574787080003</c:v>
                </c:pt>
                <c:pt idx="123">
                  <c:v>433.54282632299999</c:v>
                </c:pt>
                <c:pt idx="124">
                  <c:v>433.73963174160002</c:v>
                </c:pt>
                <c:pt idx="125">
                  <c:v>433.97574787080003</c:v>
                </c:pt>
                <c:pt idx="126">
                  <c:v>433.73963174160002</c:v>
                </c:pt>
                <c:pt idx="127">
                  <c:v>434.60542367700003</c:v>
                </c:pt>
                <c:pt idx="128">
                  <c:v>435.66796987079999</c:v>
                </c:pt>
                <c:pt idx="129">
                  <c:v>848.92435535400011</c:v>
                </c:pt>
                <c:pt idx="130">
                  <c:v>2000.0287451628001</c:v>
                </c:pt>
                <c:pt idx="131">
                  <c:v>1093.9422963876002</c:v>
                </c:pt>
                <c:pt idx="132">
                  <c:v>931.7645292894</c:v>
                </c:pt>
                <c:pt idx="133">
                  <c:v>1537.9734626460004</c:v>
                </c:pt>
                <c:pt idx="134">
                  <c:v>1109.2116523230002</c:v>
                </c:pt>
                <c:pt idx="135">
                  <c:v>966.15990954780011</c:v>
                </c:pt>
                <c:pt idx="136">
                  <c:v>1046.8355780646</c:v>
                </c:pt>
                <c:pt idx="137">
                  <c:v>783.75410774160002</c:v>
                </c:pt>
                <c:pt idx="138">
                  <c:v>542.15987812920002</c:v>
                </c:pt>
                <c:pt idx="139">
                  <c:v>454.59723993540007</c:v>
                </c:pt>
                <c:pt idx="140">
                  <c:v>615.08283619380006</c:v>
                </c:pt>
                <c:pt idx="141">
                  <c:v>895.40140180619994</c:v>
                </c:pt>
                <c:pt idx="142">
                  <c:v>824.60358335399997</c:v>
                </c:pt>
                <c:pt idx="143">
                  <c:v>875.37022367700013</c:v>
                </c:pt>
                <c:pt idx="144">
                  <c:v>856.87387122480004</c:v>
                </c:pt>
                <c:pt idx="145">
                  <c:v>765.02159193540001</c:v>
                </c:pt>
                <c:pt idx="146">
                  <c:v>785.68244587080005</c:v>
                </c:pt>
                <c:pt idx="147">
                  <c:v>823.54098993540003</c:v>
                </c:pt>
                <c:pt idx="148">
                  <c:v>1108.7787307752003</c:v>
                </c:pt>
                <c:pt idx="149">
                  <c:v>1246.2423118062002</c:v>
                </c:pt>
                <c:pt idx="150">
                  <c:v>1077.6104454186002</c:v>
                </c:pt>
                <c:pt idx="151">
                  <c:v>970.25265077519998</c:v>
                </c:pt>
                <c:pt idx="152">
                  <c:v>1127.5112465814002</c:v>
                </c:pt>
                <c:pt idx="153">
                  <c:v>1049.6297514186001</c:v>
                </c:pt>
                <c:pt idx="154">
                  <c:v>1004.2545225168</c:v>
                </c:pt>
                <c:pt idx="155">
                  <c:v>967.65532612920003</c:v>
                </c:pt>
                <c:pt idx="156">
                  <c:v>866.79103593540015</c:v>
                </c:pt>
                <c:pt idx="157">
                  <c:v>943.80678638760014</c:v>
                </c:pt>
                <c:pt idx="158">
                  <c:v>903.98058954779992</c:v>
                </c:pt>
                <c:pt idx="159">
                  <c:v>859.90411741860009</c:v>
                </c:pt>
                <c:pt idx="160">
                  <c:v>1012.4007887106001</c:v>
                </c:pt>
                <c:pt idx="161">
                  <c:v>1221.0951058062003</c:v>
                </c:pt>
                <c:pt idx="162">
                  <c:v>975.84100141860006</c:v>
                </c:pt>
                <c:pt idx="163">
                  <c:v>918.85633858140011</c:v>
                </c:pt>
                <c:pt idx="164">
                  <c:v>930.46577251679992</c:v>
                </c:pt>
                <c:pt idx="165">
                  <c:v>888.51448328940012</c:v>
                </c:pt>
                <c:pt idx="166">
                  <c:v>826.13831458139998</c:v>
                </c:pt>
                <c:pt idx="167">
                  <c:v>1059.3107567106001</c:v>
                </c:pt>
                <c:pt idx="168">
                  <c:v>1133.0995067106001</c:v>
                </c:pt>
                <c:pt idx="169">
                  <c:v>1132.2337620000001</c:v>
                </c:pt>
                <c:pt idx="170">
                  <c:v>1132.9027485168001</c:v>
                </c:pt>
                <c:pt idx="171">
                  <c:v>1132.2337620000001</c:v>
                </c:pt>
                <c:pt idx="172">
                  <c:v>968.52116528940007</c:v>
                </c:pt>
                <c:pt idx="173">
                  <c:v>917.32160735400009</c:v>
                </c:pt>
                <c:pt idx="174">
                  <c:v>1022.7509694186</c:v>
                </c:pt>
                <c:pt idx="175">
                  <c:v>998.23334477520007</c:v>
                </c:pt>
                <c:pt idx="176">
                  <c:v>1027.0405632894001</c:v>
                </c:pt>
                <c:pt idx="177">
                  <c:v>928.97035200000005</c:v>
                </c:pt>
                <c:pt idx="178">
                  <c:v>902.48507851679994</c:v>
                </c:pt>
                <c:pt idx="179">
                  <c:v>957.77747606460014</c:v>
                </c:pt>
                <c:pt idx="180">
                  <c:v>984.65626199999997</c:v>
                </c:pt>
                <c:pt idx="181">
                  <c:v>937.54953974160014</c:v>
                </c:pt>
                <c:pt idx="182">
                  <c:v>849.7901000646001</c:v>
                </c:pt>
                <c:pt idx="183">
                  <c:v>984.45950380620002</c:v>
                </c:pt>
                <c:pt idx="184">
                  <c:v>1180.6391426460002</c:v>
                </c:pt>
                <c:pt idx="185">
                  <c:v>1252.4995584522001</c:v>
                </c:pt>
                <c:pt idx="186">
                  <c:v>1060.1765919354</c:v>
                </c:pt>
                <c:pt idx="187">
                  <c:v>1052.6599976124003</c:v>
                </c:pt>
                <c:pt idx="188">
                  <c:v>1157.1842098062002</c:v>
                </c:pt>
                <c:pt idx="189">
                  <c:v>1124.4810043230002</c:v>
                </c:pt>
                <c:pt idx="190">
                  <c:v>984.22334045219998</c:v>
                </c:pt>
                <c:pt idx="191">
                  <c:v>750.6180318708</c:v>
                </c:pt>
                <c:pt idx="192">
                  <c:v>1243.2513802584001</c:v>
                </c:pt>
                <c:pt idx="193">
                  <c:v>1305.8636178708002</c:v>
                </c:pt>
                <c:pt idx="194">
                  <c:v>1414.4806657416002</c:v>
                </c:pt>
                <c:pt idx="195">
                  <c:v>1443.7207074186001</c:v>
                </c:pt>
                <c:pt idx="196">
                  <c:v>924.44459477520013</c:v>
                </c:pt>
                <c:pt idx="197">
                  <c:v>1133.7291785814002</c:v>
                </c:pt>
                <c:pt idx="198">
                  <c:v>1220.8589463876001</c:v>
                </c:pt>
                <c:pt idx="199">
                  <c:v>1271.4288285168002</c:v>
                </c:pt>
                <c:pt idx="200">
                  <c:v>1164.071128323</c:v>
                </c:pt>
                <c:pt idx="201">
                  <c:v>1307.1229655478</c:v>
                </c:pt>
                <c:pt idx="202">
                  <c:v>1220.6621881938001</c:v>
                </c:pt>
                <c:pt idx="203">
                  <c:v>1177.8450637416001</c:v>
                </c:pt>
                <c:pt idx="204">
                  <c:v>933.25994587080004</c:v>
                </c:pt>
                <c:pt idx="205">
                  <c:v>932.59095935400001</c:v>
                </c:pt>
                <c:pt idx="206">
                  <c:v>843.53285735400004</c:v>
                </c:pt>
                <c:pt idx="207">
                  <c:v>907.44375335400002</c:v>
                </c:pt>
                <c:pt idx="208">
                  <c:v>728.46171019380006</c:v>
                </c:pt>
                <c:pt idx="209">
                  <c:v>911.30042961240008</c:v>
                </c:pt>
                <c:pt idx="210">
                  <c:v>879.26621064599999</c:v>
                </c:pt>
                <c:pt idx="211">
                  <c:v>938.21853019380012</c:v>
                </c:pt>
                <c:pt idx="212">
                  <c:v>984.22334045219998</c:v>
                </c:pt>
                <c:pt idx="213">
                  <c:v>961.00447651680008</c:v>
                </c:pt>
                <c:pt idx="214">
                  <c:v>1081.9000392894002</c:v>
                </c:pt>
                <c:pt idx="215">
                  <c:v>1086.8586236124002</c:v>
                </c:pt>
                <c:pt idx="216">
                  <c:v>1237.6631240646002</c:v>
                </c:pt>
                <c:pt idx="217">
                  <c:v>1176.1134798708001</c:v>
                </c:pt>
                <c:pt idx="218">
                  <c:v>1395.1184741292002</c:v>
                </c:pt>
                <c:pt idx="219">
                  <c:v>1001.2242763229999</c:v>
                </c:pt>
                <c:pt idx="220">
                  <c:v>1035.4229023230002</c:v>
                </c:pt>
                <c:pt idx="221">
                  <c:v>805.04459025840004</c:v>
                </c:pt>
                <c:pt idx="222">
                  <c:v>734.91575832299998</c:v>
                </c:pt>
                <c:pt idx="223">
                  <c:v>1018.6581298062</c:v>
                </c:pt>
                <c:pt idx="224">
                  <c:v>812.12831419380007</c:v>
                </c:pt>
                <c:pt idx="225">
                  <c:v>1056.7528372248</c:v>
                </c:pt>
                <c:pt idx="226">
                  <c:v>939.9107954832001</c:v>
                </c:pt>
                <c:pt idx="227">
                  <c:v>988.5523434186</c:v>
                </c:pt>
                <c:pt idx="228">
                  <c:v>908.93917387080012</c:v>
                </c:pt>
                <c:pt idx="229">
                  <c:v>1021.0193855478</c:v>
                </c:pt>
                <c:pt idx="230">
                  <c:v>1093.5093787752</c:v>
                </c:pt>
                <c:pt idx="231">
                  <c:v>1054.1554181292001</c:v>
                </c:pt>
                <c:pt idx="232">
                  <c:v>973.71581458139997</c:v>
                </c:pt>
                <c:pt idx="233">
                  <c:v>881.19454877520002</c:v>
                </c:pt>
                <c:pt idx="234">
                  <c:v>971.31524419380003</c:v>
                </c:pt>
                <c:pt idx="235">
                  <c:v>1156.9874516124</c:v>
                </c:pt>
                <c:pt idx="236">
                  <c:v>1203.8974156770003</c:v>
                </c:pt>
                <c:pt idx="237">
                  <c:v>975.84100141860006</c:v>
                </c:pt>
                <c:pt idx="238">
                  <c:v>1012.2040344522001</c:v>
                </c:pt>
                <c:pt idx="239">
                  <c:v>755.34049612920001</c:v>
                </c:pt>
                <c:pt idx="240">
                  <c:v>848.29468348320006</c:v>
                </c:pt>
                <c:pt idx="241">
                  <c:v>865.68912787080001</c:v>
                </c:pt>
                <c:pt idx="242">
                  <c:v>984.89242535400012</c:v>
                </c:pt>
                <c:pt idx="243">
                  <c:v>951.55954406460012</c:v>
                </c:pt>
                <c:pt idx="244">
                  <c:v>930.89869012920008</c:v>
                </c:pt>
                <c:pt idx="245">
                  <c:v>694.89276393540001</c:v>
                </c:pt>
                <c:pt idx="246">
                  <c:v>718.97741980620003</c:v>
                </c:pt>
                <c:pt idx="247">
                  <c:v>847.42884432300013</c:v>
                </c:pt>
                <c:pt idx="248">
                  <c:v>893.66982187079998</c:v>
                </c:pt>
                <c:pt idx="249">
                  <c:v>1062.9707692248001</c:v>
                </c:pt>
                <c:pt idx="250">
                  <c:v>969.81982761239999</c:v>
                </c:pt>
                <c:pt idx="251">
                  <c:v>952.62213748320005</c:v>
                </c:pt>
                <c:pt idx="252">
                  <c:v>1190.9893233540001</c:v>
                </c:pt>
                <c:pt idx="253">
                  <c:v>1125.5829084522002</c:v>
                </c:pt>
                <c:pt idx="254">
                  <c:v>1223.4563654832002</c:v>
                </c:pt>
                <c:pt idx="255">
                  <c:v>1287.9969372894002</c:v>
                </c:pt>
                <c:pt idx="256">
                  <c:v>1571.5030981938003</c:v>
                </c:pt>
                <c:pt idx="257">
                  <c:v>1086.8586236124002</c:v>
                </c:pt>
                <c:pt idx="258">
                  <c:v>1158.0499545168002</c:v>
                </c:pt>
                <c:pt idx="259">
                  <c:v>1032.6288194832</c:v>
                </c:pt>
                <c:pt idx="260">
                  <c:v>824.17066574160015</c:v>
                </c:pt>
                <c:pt idx="261">
                  <c:v>1287.1310981292002</c:v>
                </c:pt>
                <c:pt idx="262">
                  <c:v>1503.1058501292002</c:v>
                </c:pt>
                <c:pt idx="263">
                  <c:v>1429.5532634832002</c:v>
                </c:pt>
                <c:pt idx="264">
                  <c:v>1268.6347456770002</c:v>
                </c:pt>
                <c:pt idx="265">
                  <c:v>1185.5978214186002</c:v>
                </c:pt>
                <c:pt idx="266">
                  <c:v>1383.2729712894002</c:v>
                </c:pt>
                <c:pt idx="267">
                  <c:v>1256.5923941292001</c:v>
                </c:pt>
                <c:pt idx="268">
                  <c:v>1340.2589941938002</c:v>
                </c:pt>
                <c:pt idx="269">
                  <c:v>1418.7702596124002</c:v>
                </c:pt>
                <c:pt idx="270">
                  <c:v>1315.3085463876002</c:v>
                </c:pt>
                <c:pt idx="271">
                  <c:v>843.09993580620005</c:v>
                </c:pt>
                <c:pt idx="272">
                  <c:v>900.12391722480015</c:v>
                </c:pt>
                <c:pt idx="273">
                  <c:v>1068.5590254186002</c:v>
                </c:pt>
                <c:pt idx="274">
                  <c:v>995.00634432300012</c:v>
                </c:pt>
                <c:pt idx="275">
                  <c:v>910.04108193540003</c:v>
                </c:pt>
                <c:pt idx="276">
                  <c:v>1108.7787307752003</c:v>
                </c:pt>
                <c:pt idx="277">
                  <c:v>1130.7383414832002</c:v>
                </c:pt>
                <c:pt idx="278">
                  <c:v>1070.9201867106001</c:v>
                </c:pt>
                <c:pt idx="279">
                  <c:v>1108.5819765168003</c:v>
                </c:pt>
                <c:pt idx="280">
                  <c:v>1020.1535463876</c:v>
                </c:pt>
                <c:pt idx="281">
                  <c:v>992.2122614832</c:v>
                </c:pt>
                <c:pt idx="282">
                  <c:v>908.07333471059997</c:v>
                </c:pt>
                <c:pt idx="283">
                  <c:v>991.11035735400014</c:v>
                </c:pt>
                <c:pt idx="284">
                  <c:v>836.88200380620003</c:v>
                </c:pt>
                <c:pt idx="285">
                  <c:v>741.133690323</c:v>
                </c:pt>
                <c:pt idx="286">
                  <c:v>1205.1567672894</c:v>
                </c:pt>
                <c:pt idx="287">
                  <c:v>1456.6288036770002</c:v>
                </c:pt>
                <c:pt idx="288">
                  <c:v>990.04776393539998</c:v>
                </c:pt>
                <c:pt idx="289">
                  <c:v>1110.9432322584003</c:v>
                </c:pt>
                <c:pt idx="290">
                  <c:v>1220.6621881938001</c:v>
                </c:pt>
                <c:pt idx="291">
                  <c:v>1190.3202384522001</c:v>
                </c:pt>
                <c:pt idx="292">
                  <c:v>1300.4721159354001</c:v>
                </c:pt>
                <c:pt idx="293">
                  <c:v>1179.5766436770002</c:v>
                </c:pt>
                <c:pt idx="294">
                  <c:v>1116.7676518062001</c:v>
                </c:pt>
                <c:pt idx="295">
                  <c:v>1025.9779698708003</c:v>
                </c:pt>
                <c:pt idx="296">
                  <c:v>1048.5671580000001</c:v>
                </c:pt>
                <c:pt idx="297">
                  <c:v>1112.0058256770001</c:v>
                </c:pt>
                <c:pt idx="298">
                  <c:v>1104.7253002584002</c:v>
                </c:pt>
                <c:pt idx="299">
                  <c:v>1010.7086178708</c:v>
                </c:pt>
                <c:pt idx="300">
                  <c:v>1084.4973678708002</c:v>
                </c:pt>
                <c:pt idx="301">
                  <c:v>967.89148948320008</c:v>
                </c:pt>
                <c:pt idx="302">
                  <c:v>1112.6748161292001</c:v>
                </c:pt>
                <c:pt idx="303">
                  <c:v>1129.4395847106</c:v>
                </c:pt>
                <c:pt idx="304">
                  <c:v>1202.7955115478001</c:v>
                </c:pt>
                <c:pt idx="305">
                  <c:v>1596.0600335478</c:v>
                </c:pt>
                <c:pt idx="306">
                  <c:v>1316.6072126460003</c:v>
                </c:pt>
                <c:pt idx="307">
                  <c:v>1178.2779813540003</c:v>
                </c:pt>
                <c:pt idx="308">
                  <c:v>1228.4149458708002</c:v>
                </c:pt>
                <c:pt idx="309">
                  <c:v>1004.0184536124</c:v>
                </c:pt>
                <c:pt idx="310">
                  <c:v>1038.0203214186001</c:v>
                </c:pt>
                <c:pt idx="311">
                  <c:v>1057.5792672894001</c:v>
                </c:pt>
                <c:pt idx="312">
                  <c:v>1242.8184626460002</c:v>
                </c:pt>
                <c:pt idx="313">
                  <c:v>1211.6107681938001</c:v>
                </c:pt>
                <c:pt idx="314">
                  <c:v>1233.7670387106002</c:v>
                </c:pt>
                <c:pt idx="315">
                  <c:v>1312.0815459354003</c:v>
                </c:pt>
                <c:pt idx="316">
                  <c:v>1283.0382624522001</c:v>
                </c:pt>
                <c:pt idx="317">
                  <c:v>1139.3568438708</c:v>
                </c:pt>
                <c:pt idx="318">
                  <c:v>1067.4964320000001</c:v>
                </c:pt>
                <c:pt idx="319">
                  <c:v>1207.1244200646001</c:v>
                </c:pt>
                <c:pt idx="320">
                  <c:v>1036.0919832894001</c:v>
                </c:pt>
                <c:pt idx="321">
                  <c:v>1013.9356183230001</c:v>
                </c:pt>
                <c:pt idx="322">
                  <c:v>1160.4112102584002</c:v>
                </c:pt>
                <c:pt idx="323">
                  <c:v>923.7756082584001</c:v>
                </c:pt>
                <c:pt idx="324">
                  <c:v>1119.3256657416002</c:v>
                </c:pt>
                <c:pt idx="325">
                  <c:v>1065.1351762584002</c:v>
                </c:pt>
                <c:pt idx="326">
                  <c:v>1252.4995584522001</c:v>
                </c:pt>
                <c:pt idx="327">
                  <c:v>1361.7856872894001</c:v>
                </c:pt>
                <c:pt idx="328">
                  <c:v>1370.168026323</c:v>
                </c:pt>
                <c:pt idx="329">
                  <c:v>1379.6523678708002</c:v>
                </c:pt>
                <c:pt idx="330">
                  <c:v>1129.0067615478001</c:v>
                </c:pt>
                <c:pt idx="331">
                  <c:v>1207.5179285814002</c:v>
                </c:pt>
                <c:pt idx="332">
                  <c:v>1099.7667198708002</c:v>
                </c:pt>
                <c:pt idx="333">
                  <c:v>1208.1870134832002</c:v>
                </c:pt>
                <c:pt idx="334">
                  <c:v>1277.6467605168002</c:v>
                </c:pt>
                <c:pt idx="335">
                  <c:v>1153.0913701938002</c:v>
                </c:pt>
                <c:pt idx="336">
                  <c:v>900.75349858139998</c:v>
                </c:pt>
                <c:pt idx="337">
                  <c:v>744.79361232300005</c:v>
                </c:pt>
                <c:pt idx="338">
                  <c:v>1189.4544937416001</c:v>
                </c:pt>
                <c:pt idx="339">
                  <c:v>1156.9874516124</c:v>
                </c:pt>
                <c:pt idx="340">
                  <c:v>992.84193728940011</c:v>
                </c:pt>
                <c:pt idx="341">
                  <c:v>1334.0410661292001</c:v>
                </c:pt>
                <c:pt idx="342">
                  <c:v>1150.1004386460002</c:v>
                </c:pt>
                <c:pt idx="343">
                  <c:v>1233.3342155478001</c:v>
                </c:pt>
                <c:pt idx="344">
                  <c:v>1122.7888295478001</c:v>
                </c:pt>
                <c:pt idx="345">
                  <c:v>1077.6104454186002</c:v>
                </c:pt>
                <c:pt idx="346">
                  <c:v>1013.2666278708</c:v>
                </c:pt>
                <c:pt idx="347">
                  <c:v>1056.5166738708001</c:v>
                </c:pt>
                <c:pt idx="348">
                  <c:v>1027.0405632894001</c:v>
                </c:pt>
                <c:pt idx="349">
                  <c:v>877.77079406460007</c:v>
                </c:pt>
                <c:pt idx="350">
                  <c:v>995.87218348320005</c:v>
                </c:pt>
                <c:pt idx="351">
                  <c:v>1050.0625785167999</c:v>
                </c:pt>
                <c:pt idx="352">
                  <c:v>956.71488264599998</c:v>
                </c:pt>
                <c:pt idx="353">
                  <c:v>1168.5968855478002</c:v>
                </c:pt>
                <c:pt idx="354">
                  <c:v>1190.9893233540001</c:v>
                </c:pt>
                <c:pt idx="355">
                  <c:v>1029.8346421938002</c:v>
                </c:pt>
                <c:pt idx="356">
                  <c:v>904.21665845220014</c:v>
                </c:pt>
                <c:pt idx="357">
                  <c:v>1059.5469200646003</c:v>
                </c:pt>
                <c:pt idx="358">
                  <c:v>1115.2328261292</c:v>
                </c:pt>
                <c:pt idx="359">
                  <c:v>1170.7612925814003</c:v>
                </c:pt>
                <c:pt idx="360">
                  <c:v>1078.2401212248001</c:v>
                </c:pt>
                <c:pt idx="361">
                  <c:v>1018.6581298062</c:v>
                </c:pt>
                <c:pt idx="362">
                  <c:v>826.76799038760009</c:v>
                </c:pt>
                <c:pt idx="363">
                  <c:v>812.79734793540001</c:v>
                </c:pt>
                <c:pt idx="364">
                  <c:v>840.54192580620008</c:v>
                </c:pt>
                <c:pt idx="365">
                  <c:v>903.58698658140008</c:v>
                </c:pt>
                <c:pt idx="366">
                  <c:v>948.52929787080006</c:v>
                </c:pt>
                <c:pt idx="367">
                  <c:v>1040.1847284522</c:v>
                </c:pt>
                <c:pt idx="368">
                  <c:v>1025.7418065168001</c:v>
                </c:pt>
                <c:pt idx="369">
                  <c:v>1086.4257020646</c:v>
                </c:pt>
                <c:pt idx="370">
                  <c:v>922.51625664599999</c:v>
                </c:pt>
                <c:pt idx="371">
                  <c:v>1016.4936283230001</c:v>
                </c:pt>
                <c:pt idx="372">
                  <c:v>1146.2437623876001</c:v>
                </c:pt>
                <c:pt idx="373">
                  <c:v>927.43552632299998</c:v>
                </c:pt>
                <c:pt idx="374">
                  <c:v>833.41883999999993</c:v>
                </c:pt>
                <c:pt idx="375">
                  <c:v>929.79678206460017</c:v>
                </c:pt>
                <c:pt idx="376">
                  <c:v>995.43926193540005</c:v>
                </c:pt>
                <c:pt idx="377">
                  <c:v>951.75629832300012</c:v>
                </c:pt>
                <c:pt idx="378">
                  <c:v>916.25901393540005</c:v>
                </c:pt>
                <c:pt idx="379">
                  <c:v>749.31932232299994</c:v>
                </c:pt>
                <c:pt idx="380">
                  <c:v>768.4847557416</c:v>
                </c:pt>
                <c:pt idx="381">
                  <c:v>826.13831458139998</c:v>
                </c:pt>
                <c:pt idx="382">
                  <c:v>911.10367535400007</c:v>
                </c:pt>
                <c:pt idx="383">
                  <c:v>1035.6590656770002</c:v>
                </c:pt>
                <c:pt idx="384">
                  <c:v>1064.8991073540003</c:v>
                </c:pt>
                <c:pt idx="385">
                  <c:v>995.43926193540005</c:v>
                </c:pt>
                <c:pt idx="386">
                  <c:v>994.77027541860002</c:v>
                </c:pt>
                <c:pt idx="387">
                  <c:v>1150.9662778062002</c:v>
                </c:pt>
                <c:pt idx="388">
                  <c:v>1205.5895904522001</c:v>
                </c:pt>
                <c:pt idx="389">
                  <c:v>1070.7234324522001</c:v>
                </c:pt>
                <c:pt idx="390">
                  <c:v>976.27382851679999</c:v>
                </c:pt>
                <c:pt idx="391">
                  <c:v>835.5833414832</c:v>
                </c:pt>
                <c:pt idx="392">
                  <c:v>885.72030600000005</c:v>
                </c:pt>
                <c:pt idx="393">
                  <c:v>860.33694058139997</c:v>
                </c:pt>
                <c:pt idx="394">
                  <c:v>884.61840187079997</c:v>
                </c:pt>
                <c:pt idx="395">
                  <c:v>885.9170641938</c:v>
                </c:pt>
                <c:pt idx="396">
                  <c:v>945.49905561240007</c:v>
                </c:pt>
                <c:pt idx="397">
                  <c:v>1127.5112465814002</c:v>
                </c:pt>
                <c:pt idx="398">
                  <c:v>1135.0279353540002</c:v>
                </c:pt>
                <c:pt idx="399">
                  <c:v>1183.4333199354</c:v>
                </c:pt>
                <c:pt idx="400">
                  <c:v>1178.2779813540003</c:v>
                </c:pt>
                <c:pt idx="401">
                  <c:v>1075.0130263230001</c:v>
                </c:pt>
                <c:pt idx="402">
                  <c:v>1020.3897097416</c:v>
                </c:pt>
                <c:pt idx="403">
                  <c:v>878.16430651680002</c:v>
                </c:pt>
                <c:pt idx="404">
                  <c:v>1058.4450120000001</c:v>
                </c:pt>
                <c:pt idx="405">
                  <c:v>1050.692254323</c:v>
                </c:pt>
                <c:pt idx="406">
                  <c:v>1207.1244200646001</c:v>
                </c:pt>
                <c:pt idx="407">
                  <c:v>1285.8324358062002</c:v>
                </c:pt>
                <c:pt idx="408">
                  <c:v>1252.6963127106001</c:v>
                </c:pt>
                <c:pt idx="409">
                  <c:v>1253.3653936770002</c:v>
                </c:pt>
                <c:pt idx="410">
                  <c:v>1253.5621518708001</c:v>
                </c:pt>
                <c:pt idx="411">
                  <c:v>1253.3653936770002</c:v>
                </c:pt>
                <c:pt idx="412">
                  <c:v>927.86844393540002</c:v>
                </c:pt>
                <c:pt idx="413">
                  <c:v>1058.2482538062002</c:v>
                </c:pt>
                <c:pt idx="414">
                  <c:v>1086.8586236124002</c:v>
                </c:pt>
                <c:pt idx="415">
                  <c:v>946.60095974160004</c:v>
                </c:pt>
                <c:pt idx="416">
                  <c:v>1140.1832739354002</c:v>
                </c:pt>
                <c:pt idx="417">
                  <c:v>1077.1775278062</c:v>
                </c:pt>
                <c:pt idx="418">
                  <c:v>985.52200671059995</c:v>
                </c:pt>
                <c:pt idx="419">
                  <c:v>1010.9053721292</c:v>
                </c:pt>
                <c:pt idx="420">
                  <c:v>916.8886858062001</c:v>
                </c:pt>
                <c:pt idx="421">
                  <c:v>863.32787212920005</c:v>
                </c:pt>
                <c:pt idx="422">
                  <c:v>907.01083574159998</c:v>
                </c:pt>
                <c:pt idx="423">
                  <c:v>985.95492432300011</c:v>
                </c:pt>
                <c:pt idx="424">
                  <c:v>985.3252485168</c:v>
                </c:pt>
                <c:pt idx="425">
                  <c:v>1063.2068381292002</c:v>
                </c:pt>
                <c:pt idx="426">
                  <c:v>1041.8769937416</c:v>
                </c:pt>
                <c:pt idx="427">
                  <c:v>1027.9063080000001</c:v>
                </c:pt>
                <c:pt idx="428">
                  <c:v>897.95941574160008</c:v>
                </c:pt>
                <c:pt idx="429">
                  <c:v>1016.2968740646</c:v>
                </c:pt>
                <c:pt idx="430">
                  <c:v>975.64415271060011</c:v>
                </c:pt>
                <c:pt idx="431">
                  <c:v>970.48881412920002</c:v>
                </c:pt>
                <c:pt idx="432">
                  <c:v>971.31524419380003</c:v>
                </c:pt>
                <c:pt idx="433">
                  <c:v>782.02252780620006</c:v>
                </c:pt>
                <c:pt idx="434">
                  <c:v>874.11087600000008</c:v>
                </c:pt>
                <c:pt idx="435">
                  <c:v>741.133690323</c:v>
                </c:pt>
                <c:pt idx="436">
                  <c:v>1041.4440761292001</c:v>
                </c:pt>
                <c:pt idx="437">
                  <c:v>1028.5359798708002</c:v>
                </c:pt>
                <c:pt idx="438">
                  <c:v>1090.5185416770003</c:v>
                </c:pt>
                <c:pt idx="439">
                  <c:v>1064.0332681938</c:v>
                </c:pt>
                <c:pt idx="440">
                  <c:v>1088.3540401938003</c:v>
                </c:pt>
                <c:pt idx="441">
                  <c:v>1158.4828721292001</c:v>
                </c:pt>
                <c:pt idx="442">
                  <c:v>891.30856612920002</c:v>
                </c:pt>
                <c:pt idx="443">
                  <c:v>739.87438987079997</c:v>
                </c:pt>
                <c:pt idx="444">
                  <c:v>651.01304212920002</c:v>
                </c:pt>
                <c:pt idx="445">
                  <c:v>659.82834600000001</c:v>
                </c:pt>
                <c:pt idx="446">
                  <c:v>888.51448328940012</c:v>
                </c:pt>
                <c:pt idx="447">
                  <c:v>976.50999187080004</c:v>
                </c:pt>
                <c:pt idx="448">
                  <c:v>964.42832567699998</c:v>
                </c:pt>
                <c:pt idx="449">
                  <c:v>1098.9008807106002</c:v>
                </c:pt>
                <c:pt idx="450">
                  <c:v>1070.0544420000001</c:v>
                </c:pt>
                <c:pt idx="451">
                  <c:v>1023.6167101938</c:v>
                </c:pt>
                <c:pt idx="452">
                  <c:v>996.30500664600004</c:v>
                </c:pt>
                <c:pt idx="453">
                  <c:v>1157.853196323</c:v>
                </c:pt>
                <c:pt idx="454">
                  <c:v>1264.3451518062002</c:v>
                </c:pt>
                <c:pt idx="455">
                  <c:v>1093.3126245168</c:v>
                </c:pt>
                <c:pt idx="456">
                  <c:v>854.31585728940013</c:v>
                </c:pt>
                <c:pt idx="457">
                  <c:v>791.90037787080007</c:v>
                </c:pt>
                <c:pt idx="458">
                  <c:v>856.00803206460012</c:v>
                </c:pt>
                <c:pt idx="459">
                  <c:v>1416.8419214832002</c:v>
                </c:pt>
                <c:pt idx="460">
                  <c:v>1320.0310618062001</c:v>
                </c:pt>
                <c:pt idx="461">
                  <c:v>1254.4278926460001</c:v>
                </c:pt>
                <c:pt idx="462">
                  <c:v>999.72885580620016</c:v>
                </c:pt>
                <c:pt idx="463">
                  <c:v>789.34236787079999</c:v>
                </c:pt>
                <c:pt idx="464">
                  <c:v>742.43239987080005</c:v>
                </c:pt>
                <c:pt idx="465">
                  <c:v>883.98872606460009</c:v>
                </c:pt>
                <c:pt idx="466">
                  <c:v>933.69286741860003</c:v>
                </c:pt>
                <c:pt idx="467">
                  <c:v>1051.3613352894001</c:v>
                </c:pt>
                <c:pt idx="468">
                  <c:v>1022.9477236770001</c:v>
                </c:pt>
                <c:pt idx="469">
                  <c:v>999.2959381938</c:v>
                </c:pt>
                <c:pt idx="470">
                  <c:v>1080.4045282584002</c:v>
                </c:pt>
                <c:pt idx="471">
                  <c:v>1059.9798376770002</c:v>
                </c:pt>
                <c:pt idx="472">
                  <c:v>1039.5157380000001</c:v>
                </c:pt>
                <c:pt idx="473">
                  <c:v>1241.5197963876003</c:v>
                </c:pt>
                <c:pt idx="474">
                  <c:v>1164.5040459354002</c:v>
                </c:pt>
                <c:pt idx="475">
                  <c:v>891.74148374160006</c:v>
                </c:pt>
                <c:pt idx="476">
                  <c:v>1062.9707692248001</c:v>
                </c:pt>
                <c:pt idx="477">
                  <c:v>1089.6527025168002</c:v>
                </c:pt>
                <c:pt idx="478">
                  <c:v>1132.2337620000001</c:v>
                </c:pt>
                <c:pt idx="479">
                  <c:v>1192.4847399354003</c:v>
                </c:pt>
                <c:pt idx="480">
                  <c:v>994.33735780620009</c:v>
                </c:pt>
                <c:pt idx="481">
                  <c:v>927.00260871060004</c:v>
                </c:pt>
                <c:pt idx="482">
                  <c:v>1015.8639525167999</c:v>
                </c:pt>
                <c:pt idx="483">
                  <c:v>861.63569735400006</c:v>
                </c:pt>
                <c:pt idx="484">
                  <c:v>1400.5099760646003</c:v>
                </c:pt>
                <c:pt idx="485">
                  <c:v>1099.3337983230001</c:v>
                </c:pt>
                <c:pt idx="486">
                  <c:v>1054.3521723876001</c:v>
                </c:pt>
                <c:pt idx="487">
                  <c:v>1058.2482538062002</c:v>
                </c:pt>
                <c:pt idx="488">
                  <c:v>1070.2906053540003</c:v>
                </c:pt>
                <c:pt idx="489">
                  <c:v>1015.4311293540001</c:v>
                </c:pt>
                <c:pt idx="490">
                  <c:v>848.72750664600005</c:v>
                </c:pt>
                <c:pt idx="491">
                  <c:v>693.83021380620005</c:v>
                </c:pt>
                <c:pt idx="492">
                  <c:v>836.44908619379999</c:v>
                </c:pt>
                <c:pt idx="493">
                  <c:v>860.76985819380013</c:v>
                </c:pt>
                <c:pt idx="494">
                  <c:v>852.15135580620006</c:v>
                </c:pt>
                <c:pt idx="495">
                  <c:v>847.86176193539995</c:v>
                </c:pt>
                <c:pt idx="496">
                  <c:v>793.435156323</c:v>
                </c:pt>
                <c:pt idx="497">
                  <c:v>731.8855160646001</c:v>
                </c:pt>
                <c:pt idx="498">
                  <c:v>704.37705432300004</c:v>
                </c:pt>
                <c:pt idx="499">
                  <c:v>620.90725574160001</c:v>
                </c:pt>
                <c:pt idx="500">
                  <c:v>699.1823578062</c:v>
                </c:pt>
                <c:pt idx="501">
                  <c:v>730.62621167700001</c:v>
                </c:pt>
                <c:pt idx="502">
                  <c:v>803.31301032300007</c:v>
                </c:pt>
                <c:pt idx="503">
                  <c:v>779.6612720646001</c:v>
                </c:pt>
                <c:pt idx="504">
                  <c:v>767.6189638062001</c:v>
                </c:pt>
                <c:pt idx="505">
                  <c:v>739.87438987079997</c:v>
                </c:pt>
                <c:pt idx="506">
                  <c:v>716.18328974159999</c:v>
                </c:pt>
                <c:pt idx="507">
                  <c:v>658.76579980620011</c:v>
                </c:pt>
                <c:pt idx="508">
                  <c:v>643.69320206459997</c:v>
                </c:pt>
                <c:pt idx="509">
                  <c:v>668.6436498708</c:v>
                </c:pt>
                <c:pt idx="510">
                  <c:v>908.74241567700017</c:v>
                </c:pt>
                <c:pt idx="511">
                  <c:v>961.00447651680008</c:v>
                </c:pt>
                <c:pt idx="512">
                  <c:v>948.33254361240006</c:v>
                </c:pt>
                <c:pt idx="513">
                  <c:v>678.12794419379998</c:v>
                </c:pt>
                <c:pt idx="514">
                  <c:v>623.03234812920005</c:v>
                </c:pt>
                <c:pt idx="515">
                  <c:v>869.15229167700011</c:v>
                </c:pt>
                <c:pt idx="516">
                  <c:v>813.42702374160001</c:v>
                </c:pt>
                <c:pt idx="517">
                  <c:v>606.0707741292</c:v>
                </c:pt>
                <c:pt idx="518">
                  <c:v>697.05721425839999</c:v>
                </c:pt>
                <c:pt idx="519">
                  <c:v>688.43871580619998</c:v>
                </c:pt>
                <c:pt idx="520">
                  <c:v>672.73644225839996</c:v>
                </c:pt>
                <c:pt idx="521">
                  <c:v>605.40174038760006</c:v>
                </c:pt>
                <c:pt idx="522">
                  <c:v>605.40174038760006</c:v>
                </c:pt>
                <c:pt idx="523">
                  <c:v>592.29688987079999</c:v>
                </c:pt>
                <c:pt idx="524">
                  <c:v>580.45133980620005</c:v>
                </c:pt>
                <c:pt idx="525">
                  <c:v>627.36130387080004</c:v>
                </c:pt>
                <c:pt idx="526">
                  <c:v>653.61041399999999</c:v>
                </c:pt>
                <c:pt idx="527">
                  <c:v>634.87789819380009</c:v>
                </c:pt>
                <c:pt idx="528">
                  <c:v>664.1179398708</c:v>
                </c:pt>
                <c:pt idx="529">
                  <c:v>541.53020232300003</c:v>
                </c:pt>
                <c:pt idx="530">
                  <c:v>542.59279574159996</c:v>
                </c:pt>
                <c:pt idx="531">
                  <c:v>513.78567167699998</c:v>
                </c:pt>
                <c:pt idx="532">
                  <c:v>545.62304193540001</c:v>
                </c:pt>
                <c:pt idx="533">
                  <c:v>525.15894225839997</c:v>
                </c:pt>
                <c:pt idx="534">
                  <c:v>570.33737361240003</c:v>
                </c:pt>
                <c:pt idx="535">
                  <c:v>560.65627780620002</c:v>
                </c:pt>
                <c:pt idx="536">
                  <c:v>559.59373161240001</c:v>
                </c:pt>
                <c:pt idx="537">
                  <c:v>583.6783402584</c:v>
                </c:pt>
                <c:pt idx="538">
                  <c:v>621.96980193540003</c:v>
                </c:pt>
                <c:pt idx="539">
                  <c:v>599.18380838760004</c:v>
                </c:pt>
                <c:pt idx="540">
                  <c:v>593.9891118708</c:v>
                </c:pt>
                <c:pt idx="541">
                  <c:v>575.4927121938</c:v>
                </c:pt>
                <c:pt idx="542">
                  <c:v>539.79866567700003</c:v>
                </c:pt>
                <c:pt idx="543">
                  <c:v>513.54950832300005</c:v>
                </c:pt>
                <c:pt idx="544">
                  <c:v>521.30226600000003</c:v>
                </c:pt>
                <c:pt idx="545">
                  <c:v>538.30320187079997</c:v>
                </c:pt>
                <c:pt idx="546">
                  <c:v>537.63416812920002</c:v>
                </c:pt>
                <c:pt idx="547">
                  <c:v>525.59185987080002</c:v>
                </c:pt>
                <c:pt idx="548">
                  <c:v>515.477893677</c:v>
                </c:pt>
                <c:pt idx="549">
                  <c:v>515.28109219380008</c:v>
                </c:pt>
                <c:pt idx="550">
                  <c:v>507.96125212920003</c:v>
                </c:pt>
                <c:pt idx="551">
                  <c:v>509.88959025840001</c:v>
                </c:pt>
                <c:pt idx="552">
                  <c:v>508.59092793540003</c:v>
                </c:pt>
                <c:pt idx="553">
                  <c:v>501.27108787080005</c:v>
                </c:pt>
                <c:pt idx="554">
                  <c:v>495.48603019379999</c:v>
                </c:pt>
                <c:pt idx="555">
                  <c:v>498.47696174160001</c:v>
                </c:pt>
                <c:pt idx="556">
                  <c:v>489.66165393540001</c:v>
                </c:pt>
                <c:pt idx="557">
                  <c:v>484.07339774160005</c:v>
                </c:pt>
                <c:pt idx="558">
                  <c:v>479.98056206460001</c:v>
                </c:pt>
                <c:pt idx="559">
                  <c:v>478.485094323</c:v>
                </c:pt>
                <c:pt idx="560">
                  <c:v>468.60724425840004</c:v>
                </c:pt>
                <c:pt idx="561">
                  <c:v>475.88776967700005</c:v>
                </c:pt>
                <c:pt idx="562">
                  <c:v>474.39230193540004</c:v>
                </c:pt>
                <c:pt idx="563">
                  <c:v>468.60724425840004</c:v>
                </c:pt>
                <c:pt idx="564">
                  <c:v>475.06133961240005</c:v>
                </c:pt>
                <c:pt idx="565">
                  <c:v>475.06133961240005</c:v>
                </c:pt>
                <c:pt idx="566">
                  <c:v>460.42161225840005</c:v>
                </c:pt>
                <c:pt idx="567">
                  <c:v>461.2874041938</c:v>
                </c:pt>
                <c:pt idx="568">
                  <c:v>458.06040374160006</c:v>
                </c:pt>
                <c:pt idx="569">
                  <c:v>466.44279</c:v>
                </c:pt>
                <c:pt idx="570">
                  <c:v>455.03011425840003</c:v>
                </c:pt>
                <c:pt idx="571">
                  <c:v>453.731448</c:v>
                </c:pt>
                <c:pt idx="572">
                  <c:v>452.23598419380005</c:v>
                </c:pt>
                <c:pt idx="573">
                  <c:v>449.00898374159999</c:v>
                </c:pt>
                <c:pt idx="574">
                  <c:v>456.13201838760006</c:v>
                </c:pt>
                <c:pt idx="575">
                  <c:v>455.46303187080002</c:v>
                </c:pt>
                <c:pt idx="576">
                  <c:v>455.89590225840004</c:v>
                </c:pt>
                <c:pt idx="577">
                  <c:v>456.13201838760006</c:v>
                </c:pt>
                <c:pt idx="578">
                  <c:v>456.13201838760006</c:v>
                </c:pt>
                <c:pt idx="579">
                  <c:v>456.7616941938</c:v>
                </c:pt>
                <c:pt idx="580">
                  <c:v>453.53469374159999</c:v>
                </c:pt>
                <c:pt idx="581">
                  <c:v>453.1017761292</c:v>
                </c:pt>
                <c:pt idx="582">
                  <c:v>454.40048567699995</c:v>
                </c:pt>
                <c:pt idx="583">
                  <c:v>455.03011425840003</c:v>
                </c:pt>
                <c:pt idx="584">
                  <c:v>457.19461180619999</c:v>
                </c:pt>
                <c:pt idx="585">
                  <c:v>455.89590225840004</c:v>
                </c:pt>
                <c:pt idx="586">
                  <c:v>456.7616941938</c:v>
                </c:pt>
                <c:pt idx="587">
                  <c:v>453.53469374159999</c:v>
                </c:pt>
                <c:pt idx="588">
                  <c:v>454.16432232299996</c:v>
                </c:pt>
                <c:pt idx="589">
                  <c:v>450.30764606460002</c:v>
                </c:pt>
                <c:pt idx="590">
                  <c:v>450.30764606460002</c:v>
                </c:pt>
                <c:pt idx="591">
                  <c:v>450.50440032300003</c:v>
                </c:pt>
                <c:pt idx="592">
                  <c:v>449.2450998708</c:v>
                </c:pt>
                <c:pt idx="593">
                  <c:v>448.81218225840001</c:v>
                </c:pt>
                <c:pt idx="594">
                  <c:v>448.14319180619998</c:v>
                </c:pt>
                <c:pt idx="595">
                  <c:v>447.94639032300006</c:v>
                </c:pt>
                <c:pt idx="596">
                  <c:v>448.81218225840001</c:v>
                </c:pt>
                <c:pt idx="597">
                  <c:v>447.71027419380005</c:v>
                </c:pt>
                <c:pt idx="598">
                  <c:v>445.78193606460002</c:v>
                </c:pt>
                <c:pt idx="599">
                  <c:v>444.91614412920006</c:v>
                </c:pt>
                <c:pt idx="600">
                  <c:v>445.78193606460002</c:v>
                </c:pt>
                <c:pt idx="601">
                  <c:v>446.21485367700001</c:v>
                </c:pt>
                <c:pt idx="602">
                  <c:v>445.349065677</c:v>
                </c:pt>
                <c:pt idx="603">
                  <c:v>444.71938987079994</c:v>
                </c:pt>
                <c:pt idx="604">
                  <c:v>444.71938987079994</c:v>
                </c:pt>
                <c:pt idx="605">
                  <c:v>443.420680323</c:v>
                </c:pt>
                <c:pt idx="606">
                  <c:v>443.22392212919999</c:v>
                </c:pt>
                <c:pt idx="607">
                  <c:v>444.05035219379999</c:v>
                </c:pt>
                <c:pt idx="608">
                  <c:v>442.79105174160003</c:v>
                </c:pt>
                <c:pt idx="609">
                  <c:v>441.68914367699995</c:v>
                </c:pt>
                <c:pt idx="610">
                  <c:v>440.62655025840002</c:v>
                </c:pt>
                <c:pt idx="611">
                  <c:v>439.760758323</c:v>
                </c:pt>
                <c:pt idx="612">
                  <c:v>441.92525980620002</c:v>
                </c:pt>
                <c:pt idx="613">
                  <c:v>441.68914367699995</c:v>
                </c:pt>
                <c:pt idx="614">
                  <c:v>441.49234219380003</c:v>
                </c:pt>
                <c:pt idx="615">
                  <c:v>442.12201800000003</c:v>
                </c:pt>
                <c:pt idx="616">
                  <c:v>441.49234219380003</c:v>
                </c:pt>
                <c:pt idx="617">
                  <c:v>440.3904341292</c:v>
                </c:pt>
                <c:pt idx="618">
                  <c:v>440.3904341292</c:v>
                </c:pt>
                <c:pt idx="619">
                  <c:v>439.99692167699999</c:v>
                </c:pt>
                <c:pt idx="620">
                  <c:v>439.99692167699999</c:v>
                </c:pt>
                <c:pt idx="621">
                  <c:v>440.82335174159999</c:v>
                </c:pt>
                <c:pt idx="622">
                  <c:v>439.99692167699999</c:v>
                </c:pt>
                <c:pt idx="623">
                  <c:v>440.3904341292</c:v>
                </c:pt>
                <c:pt idx="624">
                  <c:v>439.5640040646</c:v>
                </c:pt>
                <c:pt idx="625">
                  <c:v>439.5640040646</c:v>
                </c:pt>
                <c:pt idx="626">
                  <c:v>440.19367987080005</c:v>
                </c:pt>
                <c:pt idx="627">
                  <c:v>438.46209600000003</c:v>
                </c:pt>
                <c:pt idx="628">
                  <c:v>439.13113367699998</c:v>
                </c:pt>
                <c:pt idx="629">
                  <c:v>438.46209600000003</c:v>
                </c:pt>
                <c:pt idx="630">
                  <c:v>437.59630800000002</c:v>
                </c:pt>
                <c:pt idx="631">
                  <c:v>438.894970323</c:v>
                </c:pt>
                <c:pt idx="632">
                  <c:v>439.5640040646</c:v>
                </c:pt>
                <c:pt idx="633">
                  <c:v>438.69821212920004</c:v>
                </c:pt>
                <c:pt idx="634">
                  <c:v>436.10084025840001</c:v>
                </c:pt>
                <c:pt idx="635">
                  <c:v>436.10084025840001</c:v>
                </c:pt>
                <c:pt idx="636">
                  <c:v>436.33695638760003</c:v>
                </c:pt>
                <c:pt idx="637">
                  <c:v>436.10084025840001</c:v>
                </c:pt>
                <c:pt idx="638">
                  <c:v>435.47121167700004</c:v>
                </c:pt>
                <c:pt idx="639">
                  <c:v>436.10084025840001</c:v>
                </c:pt>
                <c:pt idx="640">
                  <c:v>435.47121167700004</c:v>
                </c:pt>
                <c:pt idx="641">
                  <c:v>436.10084025840001</c:v>
                </c:pt>
                <c:pt idx="642">
                  <c:v>436.33695638760003</c:v>
                </c:pt>
                <c:pt idx="643">
                  <c:v>436.10084025840001</c:v>
                </c:pt>
                <c:pt idx="644">
                  <c:v>436.33695638760003</c:v>
                </c:pt>
                <c:pt idx="645">
                  <c:v>437.39954980620007</c:v>
                </c:pt>
                <c:pt idx="646">
                  <c:v>436.10084025840001</c:v>
                </c:pt>
                <c:pt idx="647">
                  <c:v>435.66796987079999</c:v>
                </c:pt>
                <c:pt idx="648">
                  <c:v>435.66796987079999</c:v>
                </c:pt>
                <c:pt idx="649">
                  <c:v>435.90408600000001</c:v>
                </c:pt>
                <c:pt idx="650">
                  <c:v>435.66796987079999</c:v>
                </c:pt>
                <c:pt idx="651">
                  <c:v>435.23504832300006</c:v>
                </c:pt>
                <c:pt idx="652">
                  <c:v>434.36926032300005</c:v>
                </c:pt>
                <c:pt idx="653">
                  <c:v>434.36926032300005</c:v>
                </c:pt>
                <c:pt idx="654">
                  <c:v>434.60542367700003</c:v>
                </c:pt>
                <c:pt idx="655">
                  <c:v>435.0382940646</c:v>
                </c:pt>
                <c:pt idx="656">
                  <c:v>434.80217793540004</c:v>
                </c:pt>
                <c:pt idx="657">
                  <c:v>434.17250212919998</c:v>
                </c:pt>
                <c:pt idx="658">
                  <c:v>434.36926032300005</c:v>
                </c:pt>
                <c:pt idx="659">
                  <c:v>434.17250212919998</c:v>
                </c:pt>
                <c:pt idx="660">
                  <c:v>434.36926032300005</c:v>
                </c:pt>
                <c:pt idx="661">
                  <c:v>433.54282632299999</c:v>
                </c:pt>
                <c:pt idx="662">
                  <c:v>433.73963174160002</c:v>
                </c:pt>
                <c:pt idx="663">
                  <c:v>433.30671019380003</c:v>
                </c:pt>
                <c:pt idx="664">
                  <c:v>433.54282632299999</c:v>
                </c:pt>
                <c:pt idx="665">
                  <c:v>434.17250212919998</c:v>
                </c:pt>
                <c:pt idx="666">
                  <c:v>433.73963174160002</c:v>
                </c:pt>
                <c:pt idx="667">
                  <c:v>433.54282632299999</c:v>
                </c:pt>
                <c:pt idx="668">
                  <c:v>433.54282632299999</c:v>
                </c:pt>
                <c:pt idx="669">
                  <c:v>433.10995593540002</c:v>
                </c:pt>
                <c:pt idx="670">
                  <c:v>433.73963174160002</c:v>
                </c:pt>
                <c:pt idx="671">
                  <c:v>433.30671019380003</c:v>
                </c:pt>
                <c:pt idx="672">
                  <c:v>433.30671019380003</c:v>
                </c:pt>
                <c:pt idx="673">
                  <c:v>433.10995593540002</c:v>
                </c:pt>
                <c:pt idx="674">
                  <c:v>433.30671019380003</c:v>
                </c:pt>
                <c:pt idx="675">
                  <c:v>432.44092219380002</c:v>
                </c:pt>
                <c:pt idx="676">
                  <c:v>432.87383980620001</c:v>
                </c:pt>
                <c:pt idx="677">
                  <c:v>432.87383980620001</c:v>
                </c:pt>
                <c:pt idx="678">
                  <c:v>432.44092219380002</c:v>
                </c:pt>
                <c:pt idx="679">
                  <c:v>431.57513025840001</c:v>
                </c:pt>
                <c:pt idx="680">
                  <c:v>432.67703832299998</c:v>
                </c:pt>
                <c:pt idx="681">
                  <c:v>432.87383980620001</c:v>
                </c:pt>
                <c:pt idx="682">
                  <c:v>432.44092219380002</c:v>
                </c:pt>
                <c:pt idx="683">
                  <c:v>432.87383980620001</c:v>
                </c:pt>
                <c:pt idx="684">
                  <c:v>433.54282632299999</c:v>
                </c:pt>
                <c:pt idx="685">
                  <c:v>432.24416400000001</c:v>
                </c:pt>
                <c:pt idx="686">
                  <c:v>432.44092219380002</c:v>
                </c:pt>
                <c:pt idx="687">
                  <c:v>433.10995593540002</c:v>
                </c:pt>
                <c:pt idx="688">
                  <c:v>432.24416400000001</c:v>
                </c:pt>
                <c:pt idx="689">
                  <c:v>432.87383980620001</c:v>
                </c:pt>
                <c:pt idx="690">
                  <c:v>432.44092219380002</c:v>
                </c:pt>
                <c:pt idx="691">
                  <c:v>432.44092219380002</c:v>
                </c:pt>
                <c:pt idx="692">
                  <c:v>432.44092219380002</c:v>
                </c:pt>
                <c:pt idx="693">
                  <c:v>431.81129361239999</c:v>
                </c:pt>
                <c:pt idx="694">
                  <c:v>431.378376</c:v>
                </c:pt>
                <c:pt idx="695">
                  <c:v>431.81129361239999</c:v>
                </c:pt>
                <c:pt idx="696">
                  <c:v>432.67703832299998</c:v>
                </c:pt>
                <c:pt idx="697">
                  <c:v>432.0080478708</c:v>
                </c:pt>
                <c:pt idx="698">
                  <c:v>432.44092219380002</c:v>
                </c:pt>
                <c:pt idx="699">
                  <c:v>431.378376</c:v>
                </c:pt>
                <c:pt idx="700">
                  <c:v>431.81129361239999</c:v>
                </c:pt>
                <c:pt idx="701">
                  <c:v>431.81129361239999</c:v>
                </c:pt>
                <c:pt idx="702">
                  <c:v>431.81129361239999</c:v>
                </c:pt>
                <c:pt idx="703">
                  <c:v>431.57513025840001</c:v>
                </c:pt>
                <c:pt idx="704">
                  <c:v>431.378376</c:v>
                </c:pt>
                <c:pt idx="705">
                  <c:v>431.81129361239999</c:v>
                </c:pt>
                <c:pt idx="706">
                  <c:v>431.57513025840001</c:v>
                </c:pt>
                <c:pt idx="707">
                  <c:v>431.81129361239999</c:v>
                </c:pt>
                <c:pt idx="708">
                  <c:v>431.14225987079999</c:v>
                </c:pt>
                <c:pt idx="709">
                  <c:v>431.14225987079999</c:v>
                </c:pt>
                <c:pt idx="710">
                  <c:v>431.14225987079999</c:v>
                </c:pt>
                <c:pt idx="711">
                  <c:v>431.14225987079999</c:v>
                </c:pt>
                <c:pt idx="712">
                  <c:v>430.94550167700004</c:v>
                </c:pt>
                <c:pt idx="713">
                  <c:v>431.57513025840001</c:v>
                </c:pt>
                <c:pt idx="714">
                  <c:v>431.57513025840001</c:v>
                </c:pt>
                <c:pt idx="715">
                  <c:v>430.94550167700004</c:v>
                </c:pt>
                <c:pt idx="716">
                  <c:v>431.378376</c:v>
                </c:pt>
                <c:pt idx="717">
                  <c:v>431.81129361239999</c:v>
                </c:pt>
                <c:pt idx="718">
                  <c:v>431.81129361239999</c:v>
                </c:pt>
                <c:pt idx="719">
                  <c:v>430.94550167700004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448.47998800000005</c:v>
                </c:pt>
                <c:pt idx="1">
                  <c:v>449.11328000000003</c:v>
                </c:pt>
                <c:pt idx="2">
                  <c:v>447.84669024280004</c:v>
                </c:pt>
                <c:pt idx="3">
                  <c:v>448.13456751440003</c:v>
                </c:pt>
                <c:pt idx="4">
                  <c:v>445.02567375720002</c:v>
                </c:pt>
                <c:pt idx="5">
                  <c:v>446.58010624279996</c:v>
                </c:pt>
                <c:pt idx="6">
                  <c:v>446.86797775720004</c:v>
                </c:pt>
                <c:pt idx="7">
                  <c:v>445.02567375720002</c:v>
                </c:pt>
                <c:pt idx="8">
                  <c:v>444.39238175720004</c:v>
                </c:pt>
                <c:pt idx="9">
                  <c:v>448.76785951440002</c:v>
                </c:pt>
                <c:pt idx="10">
                  <c:v>448.13456751440003</c:v>
                </c:pt>
                <c:pt idx="11">
                  <c:v>448.76785951440002</c:v>
                </c:pt>
                <c:pt idx="12">
                  <c:v>448.76785951440002</c:v>
                </c:pt>
                <c:pt idx="13">
                  <c:v>447.21339824280005</c:v>
                </c:pt>
                <c:pt idx="14">
                  <c:v>446.86797775720004</c:v>
                </c:pt>
                <c:pt idx="15">
                  <c:v>446.23468575720005</c:v>
                </c:pt>
                <c:pt idx="16">
                  <c:v>445.94680848560006</c:v>
                </c:pt>
                <c:pt idx="17">
                  <c:v>445.02567375720002</c:v>
                </c:pt>
                <c:pt idx="18">
                  <c:v>448.47998800000005</c:v>
                </c:pt>
                <c:pt idx="19">
                  <c:v>448.47998800000005</c:v>
                </c:pt>
                <c:pt idx="20">
                  <c:v>447.50126975720002</c:v>
                </c:pt>
                <c:pt idx="21">
                  <c:v>446.86797775720004</c:v>
                </c:pt>
                <c:pt idx="22">
                  <c:v>445.94680848560006</c:v>
                </c:pt>
                <c:pt idx="23">
                  <c:v>447.50126975720002</c:v>
                </c:pt>
                <c:pt idx="24">
                  <c:v>445.31351648560008</c:v>
                </c:pt>
                <c:pt idx="25">
                  <c:v>444.68021872840006</c:v>
                </c:pt>
                <c:pt idx="26">
                  <c:v>446.23468575720005</c:v>
                </c:pt>
                <c:pt idx="27">
                  <c:v>445.02567375720002</c:v>
                </c:pt>
                <c:pt idx="28">
                  <c:v>446.86797775720004</c:v>
                </c:pt>
                <c:pt idx="29">
                  <c:v>447.21339824280005</c:v>
                </c:pt>
                <c:pt idx="30">
                  <c:v>448.13456751440003</c:v>
                </c:pt>
                <c:pt idx="31">
                  <c:v>445.31351648560008</c:v>
                </c:pt>
                <c:pt idx="32">
                  <c:v>447.21339824280005</c:v>
                </c:pt>
                <c:pt idx="33">
                  <c:v>448.13456751440003</c:v>
                </c:pt>
                <c:pt idx="34">
                  <c:v>447.84669024280004</c:v>
                </c:pt>
                <c:pt idx="35">
                  <c:v>447.50126975720002</c:v>
                </c:pt>
                <c:pt idx="36">
                  <c:v>451.93429648560004</c:v>
                </c:pt>
                <c:pt idx="37">
                  <c:v>452.56758848560003</c:v>
                </c:pt>
                <c:pt idx="38">
                  <c:v>448.76785951440002</c:v>
                </c:pt>
                <c:pt idx="39">
                  <c:v>449.11328000000003</c:v>
                </c:pt>
                <c:pt idx="40">
                  <c:v>449.11328000000003</c:v>
                </c:pt>
                <c:pt idx="41">
                  <c:v>452.22216800000001</c:v>
                </c:pt>
                <c:pt idx="42">
                  <c:v>450.03444927160001</c:v>
                </c:pt>
                <c:pt idx="43">
                  <c:v>449.11328000000003</c:v>
                </c:pt>
                <c:pt idx="44">
                  <c:v>448.76785951440002</c:v>
                </c:pt>
                <c:pt idx="45">
                  <c:v>449.74657200000001</c:v>
                </c:pt>
                <c:pt idx="46">
                  <c:v>448.47998800000005</c:v>
                </c:pt>
                <c:pt idx="47">
                  <c:v>450.03444927160001</c:v>
                </c:pt>
                <c:pt idx="48">
                  <c:v>448.13456751440003</c:v>
                </c:pt>
                <c:pt idx="49">
                  <c:v>449.74657200000001</c:v>
                </c:pt>
                <c:pt idx="50">
                  <c:v>449.74657200000001</c:v>
                </c:pt>
                <c:pt idx="51">
                  <c:v>445.94680848560006</c:v>
                </c:pt>
                <c:pt idx="52">
                  <c:v>447.50126975720002</c:v>
                </c:pt>
                <c:pt idx="53">
                  <c:v>448.76785951440002</c:v>
                </c:pt>
                <c:pt idx="54">
                  <c:v>447.84669024280004</c:v>
                </c:pt>
                <c:pt idx="55">
                  <c:v>450.95558400000004</c:v>
                </c:pt>
                <c:pt idx="56">
                  <c:v>447.21339824280005</c:v>
                </c:pt>
                <c:pt idx="57">
                  <c:v>449.4011515144</c:v>
                </c:pt>
                <c:pt idx="58">
                  <c:v>450.03444927160001</c:v>
                </c:pt>
                <c:pt idx="59">
                  <c:v>446.58010624279996</c:v>
                </c:pt>
                <c:pt idx="60">
                  <c:v>442.49250000000006</c:v>
                </c:pt>
                <c:pt idx="61">
                  <c:v>442.14707951439993</c:v>
                </c:pt>
                <c:pt idx="62">
                  <c:v>445.02567375720002</c:v>
                </c:pt>
                <c:pt idx="63">
                  <c:v>444.39238175720004</c:v>
                </c:pt>
                <c:pt idx="64">
                  <c:v>444.04692672839997</c:v>
                </c:pt>
                <c:pt idx="65">
                  <c:v>447.21339824280005</c:v>
                </c:pt>
                <c:pt idx="66">
                  <c:v>445.02567375720002</c:v>
                </c:pt>
                <c:pt idx="67">
                  <c:v>447.84669024280004</c:v>
                </c:pt>
                <c:pt idx="68">
                  <c:v>447.21339824280005</c:v>
                </c:pt>
                <c:pt idx="69">
                  <c:v>446.23468575720005</c:v>
                </c:pt>
                <c:pt idx="70">
                  <c:v>448.13456751440003</c:v>
                </c:pt>
                <c:pt idx="71">
                  <c:v>448.76785951440002</c:v>
                </c:pt>
                <c:pt idx="72">
                  <c:v>446.86797775720004</c:v>
                </c:pt>
                <c:pt idx="73">
                  <c:v>447.50126975720002</c:v>
                </c:pt>
                <c:pt idx="74">
                  <c:v>448.47998800000005</c:v>
                </c:pt>
                <c:pt idx="75">
                  <c:v>450.03444927160001</c:v>
                </c:pt>
                <c:pt idx="76">
                  <c:v>450.95558400000004</c:v>
                </c:pt>
                <c:pt idx="77">
                  <c:v>450.66770672840005</c:v>
                </c:pt>
                <c:pt idx="78">
                  <c:v>452.56758848560003</c:v>
                </c:pt>
                <c:pt idx="79">
                  <c:v>452.56758848560003</c:v>
                </c:pt>
                <c:pt idx="80">
                  <c:v>449.74657200000001</c:v>
                </c:pt>
                <c:pt idx="81">
                  <c:v>450.66770672840005</c:v>
                </c:pt>
                <c:pt idx="82">
                  <c:v>448.13456751440003</c:v>
                </c:pt>
                <c:pt idx="83">
                  <c:v>449.11328000000003</c:v>
                </c:pt>
                <c:pt idx="84">
                  <c:v>448.13456751440003</c:v>
                </c:pt>
                <c:pt idx="85">
                  <c:v>444.68021872840006</c:v>
                </c:pt>
                <c:pt idx="86">
                  <c:v>446.23468575720005</c:v>
                </c:pt>
                <c:pt idx="87">
                  <c:v>447.50126975720002</c:v>
                </c:pt>
                <c:pt idx="88">
                  <c:v>445.94680848560006</c:v>
                </c:pt>
                <c:pt idx="89">
                  <c:v>447.21339824280005</c:v>
                </c:pt>
                <c:pt idx="90">
                  <c:v>443.12579200000005</c:v>
                </c:pt>
                <c:pt idx="91">
                  <c:v>445.31351648560008</c:v>
                </c:pt>
                <c:pt idx="92">
                  <c:v>445.02567375720002</c:v>
                </c:pt>
                <c:pt idx="93">
                  <c:v>447.84669024280004</c:v>
                </c:pt>
                <c:pt idx="94">
                  <c:v>445.02567375720002</c:v>
                </c:pt>
                <c:pt idx="95">
                  <c:v>447.50126975720002</c:v>
                </c:pt>
                <c:pt idx="96">
                  <c:v>448.13456751440003</c:v>
                </c:pt>
                <c:pt idx="97">
                  <c:v>446.23468575720005</c:v>
                </c:pt>
                <c:pt idx="98">
                  <c:v>447.50126975720002</c:v>
                </c:pt>
                <c:pt idx="99">
                  <c:v>444.39238175720004</c:v>
                </c:pt>
                <c:pt idx="100">
                  <c:v>444.04692672839997</c:v>
                </c:pt>
                <c:pt idx="101">
                  <c:v>441.22591024279996</c:v>
                </c:pt>
                <c:pt idx="102">
                  <c:v>442.14707951439993</c:v>
                </c:pt>
                <c:pt idx="103">
                  <c:v>443.75908975720006</c:v>
                </c:pt>
                <c:pt idx="104">
                  <c:v>442.14707951439993</c:v>
                </c:pt>
                <c:pt idx="105">
                  <c:v>445.94680848560006</c:v>
                </c:pt>
                <c:pt idx="106">
                  <c:v>446.86797775720004</c:v>
                </c:pt>
                <c:pt idx="107">
                  <c:v>445.94680848560006</c:v>
                </c:pt>
                <c:pt idx="108">
                  <c:v>440.59261824279997</c:v>
                </c:pt>
                <c:pt idx="109">
                  <c:v>441.22591024279996</c:v>
                </c:pt>
                <c:pt idx="110">
                  <c:v>443.41366927160004</c:v>
                </c:pt>
                <c:pt idx="111">
                  <c:v>445.31351648560008</c:v>
                </c:pt>
                <c:pt idx="112">
                  <c:v>441.51378751439995</c:v>
                </c:pt>
                <c:pt idx="113">
                  <c:v>442.78037151440003</c:v>
                </c:pt>
                <c:pt idx="114">
                  <c:v>445.31351648560008</c:v>
                </c:pt>
                <c:pt idx="115">
                  <c:v>444.04692672839997</c:v>
                </c:pt>
                <c:pt idx="116">
                  <c:v>445.02567375720002</c:v>
                </c:pt>
                <c:pt idx="117">
                  <c:v>442.49250000000006</c:v>
                </c:pt>
                <c:pt idx="118">
                  <c:v>444.68021872840006</c:v>
                </c:pt>
                <c:pt idx="119">
                  <c:v>443.41366927160004</c:v>
                </c:pt>
                <c:pt idx="120">
                  <c:v>444.68021872840006</c:v>
                </c:pt>
                <c:pt idx="121">
                  <c:v>443.75908975720006</c:v>
                </c:pt>
                <c:pt idx="122">
                  <c:v>445.31351648560008</c:v>
                </c:pt>
                <c:pt idx="123">
                  <c:v>446.58010624279996</c:v>
                </c:pt>
                <c:pt idx="124">
                  <c:v>444.39238175720004</c:v>
                </c:pt>
                <c:pt idx="125">
                  <c:v>444.39238175720004</c:v>
                </c:pt>
                <c:pt idx="126">
                  <c:v>446.23468575720005</c:v>
                </c:pt>
                <c:pt idx="127">
                  <c:v>445.94680848560006</c:v>
                </c:pt>
                <c:pt idx="128">
                  <c:v>444.39238175720004</c:v>
                </c:pt>
                <c:pt idx="129">
                  <c:v>445.02567375720002</c:v>
                </c:pt>
                <c:pt idx="130">
                  <c:v>445.65897151440004</c:v>
                </c:pt>
                <c:pt idx="131">
                  <c:v>444.04692672839997</c:v>
                </c:pt>
                <c:pt idx="132">
                  <c:v>446.23468575720005</c:v>
                </c:pt>
                <c:pt idx="133">
                  <c:v>447.21339824280005</c:v>
                </c:pt>
                <c:pt idx="134">
                  <c:v>447.21339824280005</c:v>
                </c:pt>
                <c:pt idx="135">
                  <c:v>446.58010624279996</c:v>
                </c:pt>
                <c:pt idx="136">
                  <c:v>444.39238175720004</c:v>
                </c:pt>
                <c:pt idx="137">
                  <c:v>447.21339824280005</c:v>
                </c:pt>
                <c:pt idx="138">
                  <c:v>448.76785951440002</c:v>
                </c:pt>
                <c:pt idx="139">
                  <c:v>446.86797775720004</c:v>
                </c:pt>
                <c:pt idx="140">
                  <c:v>446.86797775720004</c:v>
                </c:pt>
                <c:pt idx="141">
                  <c:v>447.50126975720002</c:v>
                </c:pt>
                <c:pt idx="142">
                  <c:v>449.74657200000001</c:v>
                </c:pt>
                <c:pt idx="143">
                  <c:v>452.85546575720002</c:v>
                </c:pt>
                <c:pt idx="144">
                  <c:v>451.93429648560004</c:v>
                </c:pt>
                <c:pt idx="145">
                  <c:v>456.30977424280002</c:v>
                </c:pt>
                <c:pt idx="146">
                  <c:v>454.7553475144</c:v>
                </c:pt>
                <c:pt idx="147">
                  <c:v>455.38863951439998</c:v>
                </c:pt>
                <c:pt idx="148">
                  <c:v>458.209656</c:v>
                </c:pt>
                <c:pt idx="149">
                  <c:v>463.2759747284</c:v>
                </c:pt>
                <c:pt idx="150">
                  <c:v>464.5425644856</c:v>
                </c:pt>
                <c:pt idx="151">
                  <c:v>464.19714399999998</c:v>
                </c:pt>
                <c:pt idx="152">
                  <c:v>467.65145248559998</c:v>
                </c:pt>
                <c:pt idx="153">
                  <c:v>464.5425644856</c:v>
                </c:pt>
                <c:pt idx="154">
                  <c:v>465.11830751440004</c:v>
                </c:pt>
                <c:pt idx="155">
                  <c:v>469.55133424280007</c:v>
                </c:pt>
                <c:pt idx="156">
                  <c:v>469.20591375720005</c:v>
                </c:pt>
                <c:pt idx="157">
                  <c:v>473.35109775720002</c:v>
                </c:pt>
                <c:pt idx="158">
                  <c:v>474.90552448560004</c:v>
                </c:pt>
                <c:pt idx="159">
                  <c:v>477.7265755144</c:v>
                </c:pt>
                <c:pt idx="160">
                  <c:v>478.35987327160001</c:v>
                </c:pt>
                <c:pt idx="161">
                  <c:v>482.44747375719999</c:v>
                </c:pt>
                <c:pt idx="162">
                  <c:v>490.62268048560009</c:v>
                </c:pt>
                <c:pt idx="163">
                  <c:v>492.81043951440006</c:v>
                </c:pt>
                <c:pt idx="164">
                  <c:v>494.71028672839998</c:v>
                </c:pt>
                <c:pt idx="165">
                  <c:v>498.16462975720003</c:v>
                </c:pt>
                <c:pt idx="166">
                  <c:v>492.23469072839998</c:v>
                </c:pt>
                <c:pt idx="167">
                  <c:v>496.32233151440005</c:v>
                </c:pt>
                <c:pt idx="168">
                  <c:v>495.97687648559997</c:v>
                </c:pt>
                <c:pt idx="169">
                  <c:v>494.71028672839998</c:v>
                </c:pt>
                <c:pt idx="170">
                  <c:v>494.07702927160005</c:v>
                </c:pt>
                <c:pt idx="171">
                  <c:v>491.60143327160006</c:v>
                </c:pt>
                <c:pt idx="172">
                  <c:v>494.71028672839998</c:v>
                </c:pt>
                <c:pt idx="173">
                  <c:v>495.05574175720005</c:v>
                </c:pt>
                <c:pt idx="174">
                  <c:v>490.33484351440006</c:v>
                </c:pt>
                <c:pt idx="175">
                  <c:v>489.06825375720007</c:v>
                </c:pt>
                <c:pt idx="176">
                  <c:v>493.78915199999994</c:v>
                </c:pt>
                <c:pt idx="177">
                  <c:v>491.88927024280008</c:v>
                </c:pt>
                <c:pt idx="178">
                  <c:v>494.07702927160005</c:v>
                </c:pt>
                <c:pt idx="179">
                  <c:v>496.95562351440003</c:v>
                </c:pt>
                <c:pt idx="180">
                  <c:v>497.53133775720005</c:v>
                </c:pt>
                <c:pt idx="181">
                  <c:v>499.77664000000004</c:v>
                </c:pt>
                <c:pt idx="182">
                  <c:v>501.96436448559996</c:v>
                </c:pt>
                <c:pt idx="183">
                  <c:v>502.25223600000004</c:v>
                </c:pt>
                <c:pt idx="184">
                  <c:v>505.13083024280002</c:v>
                </c:pt>
                <c:pt idx="185">
                  <c:v>501.67652175720002</c:v>
                </c:pt>
                <c:pt idx="186">
                  <c:v>506.39742000000001</c:v>
                </c:pt>
                <c:pt idx="187">
                  <c:v>504.49753824280003</c:v>
                </c:pt>
                <c:pt idx="188">
                  <c:v>501.96436448559996</c:v>
                </c:pt>
                <c:pt idx="189">
                  <c:v>498.16462975720003</c:v>
                </c:pt>
                <c:pt idx="190">
                  <c:v>498.79792751440004</c:v>
                </c:pt>
                <c:pt idx="191">
                  <c:v>496.32233151440005</c:v>
                </c:pt>
                <c:pt idx="192">
                  <c:v>501.33106672840006</c:v>
                </c:pt>
                <c:pt idx="193">
                  <c:v>506.39742000000001</c:v>
                </c:pt>
                <c:pt idx="194">
                  <c:v>510.48502624280002</c:v>
                </c:pt>
                <c:pt idx="195">
                  <c:v>514.22720624279998</c:v>
                </c:pt>
                <c:pt idx="196">
                  <c:v>511.1183182428</c:v>
                </c:pt>
                <c:pt idx="197">
                  <c:v>506.97313424280003</c:v>
                </c:pt>
                <c:pt idx="198">
                  <c:v>506.68529151440009</c:v>
                </c:pt>
                <c:pt idx="199">
                  <c:v>505.76412800000003</c:v>
                </c:pt>
                <c:pt idx="200">
                  <c:v>510.48502624280002</c:v>
                </c:pt>
                <c:pt idx="201">
                  <c:v>511.1183182428</c:v>
                </c:pt>
                <c:pt idx="202">
                  <c:v>509.50630799999999</c:v>
                </c:pt>
                <c:pt idx="203">
                  <c:v>511.40618975719997</c:v>
                </c:pt>
                <c:pt idx="204">
                  <c:v>508.58514448560004</c:v>
                </c:pt>
                <c:pt idx="205">
                  <c:v>508.23972400000002</c:v>
                </c:pt>
                <c:pt idx="206">
                  <c:v>506.68529151440009</c:v>
                </c:pt>
                <c:pt idx="207">
                  <c:v>504.7854097572</c:v>
                </c:pt>
                <c:pt idx="208">
                  <c:v>505.76412800000003</c:v>
                </c:pt>
                <c:pt idx="209">
                  <c:v>508.87301600000001</c:v>
                </c:pt>
                <c:pt idx="210">
                  <c:v>506.39742000000001</c:v>
                </c:pt>
                <c:pt idx="211">
                  <c:v>509.85172848560001</c:v>
                </c:pt>
                <c:pt idx="212">
                  <c:v>504.15211775720002</c:v>
                </c:pt>
                <c:pt idx="213">
                  <c:v>502.59765648559994</c:v>
                </c:pt>
                <c:pt idx="214">
                  <c:v>503.51882575720003</c:v>
                </c:pt>
                <c:pt idx="215">
                  <c:v>502.88552800000002</c:v>
                </c:pt>
                <c:pt idx="216">
                  <c:v>499.43121951440003</c:v>
                </c:pt>
                <c:pt idx="217">
                  <c:v>498.16462975720003</c:v>
                </c:pt>
                <c:pt idx="218">
                  <c:v>504.15211775720002</c:v>
                </c:pt>
                <c:pt idx="219">
                  <c:v>501.67652175720002</c:v>
                </c:pt>
                <c:pt idx="220">
                  <c:v>496.95562351440003</c:v>
                </c:pt>
                <c:pt idx="221">
                  <c:v>500.06451151440001</c:v>
                </c:pt>
                <c:pt idx="222">
                  <c:v>497.53133775720005</c:v>
                </c:pt>
                <c:pt idx="223">
                  <c:v>497.24346624280008</c:v>
                </c:pt>
                <c:pt idx="224">
                  <c:v>495.68903375720004</c:v>
                </c:pt>
                <c:pt idx="225">
                  <c:v>499.43121951440003</c:v>
                </c:pt>
                <c:pt idx="226">
                  <c:v>496.95562351440003</c:v>
                </c:pt>
                <c:pt idx="227">
                  <c:v>497.53133775720005</c:v>
                </c:pt>
                <c:pt idx="228">
                  <c:v>493.15585999999996</c:v>
                </c:pt>
                <c:pt idx="229">
                  <c:v>493.15585999999996</c:v>
                </c:pt>
                <c:pt idx="230">
                  <c:v>494.71028672839998</c:v>
                </c:pt>
                <c:pt idx="231">
                  <c:v>502.25223600000004</c:v>
                </c:pt>
                <c:pt idx="232">
                  <c:v>500.06451151440001</c:v>
                </c:pt>
                <c:pt idx="233">
                  <c:v>497.24346624280008</c:v>
                </c:pt>
                <c:pt idx="234">
                  <c:v>502.59765648559994</c:v>
                </c:pt>
                <c:pt idx="235">
                  <c:v>506.97313424280003</c:v>
                </c:pt>
                <c:pt idx="236">
                  <c:v>505.13083024280002</c:v>
                </c:pt>
                <c:pt idx="237">
                  <c:v>509.50630799999999</c:v>
                </c:pt>
                <c:pt idx="238">
                  <c:v>510.77289775719998</c:v>
                </c:pt>
                <c:pt idx="239">
                  <c:v>516.12708800000007</c:v>
                </c:pt>
                <c:pt idx="240">
                  <c:v>521.48128400000007</c:v>
                </c:pt>
                <c:pt idx="241">
                  <c:v>518.3148124856001</c:v>
                </c:pt>
                <c:pt idx="242">
                  <c:v>520.21469424279996</c:v>
                </c:pt>
                <c:pt idx="243">
                  <c:v>518.66026751439995</c:v>
                </c:pt>
                <c:pt idx="244">
                  <c:v>516.12708800000007</c:v>
                </c:pt>
                <c:pt idx="245">
                  <c:v>516.12708800000007</c:v>
                </c:pt>
                <c:pt idx="246">
                  <c:v>517.39367775720007</c:v>
                </c:pt>
                <c:pt idx="247">
                  <c:v>514.86050399999999</c:v>
                </c:pt>
                <c:pt idx="248">
                  <c:v>515.49379600000009</c:v>
                </c:pt>
                <c:pt idx="249">
                  <c:v>516.12708800000007</c:v>
                </c:pt>
                <c:pt idx="250">
                  <c:v>517.04822272839999</c:v>
                </c:pt>
                <c:pt idx="251">
                  <c:v>515.83921648559999</c:v>
                </c:pt>
                <c:pt idx="252">
                  <c:v>513.30607727160009</c:v>
                </c:pt>
                <c:pt idx="253">
                  <c:v>514.22720624279998</c:v>
                </c:pt>
                <c:pt idx="254">
                  <c:v>521.13586351440006</c:v>
                </c:pt>
                <c:pt idx="255">
                  <c:v>517.39367775720007</c:v>
                </c:pt>
                <c:pt idx="256">
                  <c:v>517.04822272839999</c:v>
                </c:pt>
                <c:pt idx="257">
                  <c:v>518.94810448560008</c:v>
                </c:pt>
                <c:pt idx="258">
                  <c:v>517.04822272839999</c:v>
                </c:pt>
                <c:pt idx="259">
                  <c:v>514.86050399999999</c:v>
                </c:pt>
                <c:pt idx="260">
                  <c:v>512.67277951440008</c:v>
                </c:pt>
                <c:pt idx="261">
                  <c:v>512.03948751439998</c:v>
                </c:pt>
                <c:pt idx="262">
                  <c:v>505.76412800000003</c:v>
                </c:pt>
                <c:pt idx="263">
                  <c:v>506.68529151440009</c:v>
                </c:pt>
                <c:pt idx="264">
                  <c:v>506.39742000000001</c:v>
                </c:pt>
                <c:pt idx="265">
                  <c:v>502.88552800000002</c:v>
                </c:pt>
                <c:pt idx="266">
                  <c:v>500.69780927160002</c:v>
                </c:pt>
                <c:pt idx="267">
                  <c:v>506.39742000000001</c:v>
                </c:pt>
                <c:pt idx="268">
                  <c:v>512.96062224280001</c:v>
                </c:pt>
                <c:pt idx="269">
                  <c:v>518.66026751439995</c:v>
                </c:pt>
                <c:pt idx="270">
                  <c:v>516.76038575720008</c:v>
                </c:pt>
                <c:pt idx="271">
                  <c:v>520.21469424279996</c:v>
                </c:pt>
                <c:pt idx="272">
                  <c:v>519.29355951440004</c:v>
                </c:pt>
                <c:pt idx="273">
                  <c:v>518.3148124856001</c:v>
                </c:pt>
                <c:pt idx="274">
                  <c:v>514.57262672840011</c:v>
                </c:pt>
                <c:pt idx="275">
                  <c:v>515.20592448560001</c:v>
                </c:pt>
                <c:pt idx="276">
                  <c:v>514.22720624279998</c:v>
                </c:pt>
                <c:pt idx="277">
                  <c:v>516.76038575720008</c:v>
                </c:pt>
                <c:pt idx="278">
                  <c:v>516.41496527160007</c:v>
                </c:pt>
                <c:pt idx="279">
                  <c:v>516.12708800000007</c:v>
                </c:pt>
                <c:pt idx="280">
                  <c:v>523.03574527160004</c:v>
                </c:pt>
                <c:pt idx="281">
                  <c:v>519.92685727160006</c:v>
                </c:pt>
                <c:pt idx="282">
                  <c:v>522.11457600000006</c:v>
                </c:pt>
                <c:pt idx="283">
                  <c:v>522.11457600000006</c:v>
                </c:pt>
                <c:pt idx="284">
                  <c:v>528.73535600000002</c:v>
                </c:pt>
                <c:pt idx="285">
                  <c:v>532.82296224280003</c:v>
                </c:pt>
                <c:pt idx="286">
                  <c:v>539.73161375719997</c:v>
                </c:pt>
                <c:pt idx="287">
                  <c:v>543.1859280000001</c:v>
                </c:pt>
                <c:pt idx="288">
                  <c:v>552.33988175720003</c:v>
                </c:pt>
                <c:pt idx="289">
                  <c:v>552.62771872840005</c:v>
                </c:pt>
                <c:pt idx="290">
                  <c:v>553.26101648560007</c:v>
                </c:pt>
                <c:pt idx="291">
                  <c:v>560.51508848560002</c:v>
                </c:pt>
                <c:pt idx="292">
                  <c:v>559.88179648560003</c:v>
                </c:pt>
                <c:pt idx="293">
                  <c:v>561.78167824280001</c:v>
                </c:pt>
                <c:pt idx="294">
                  <c:v>562.70284751439999</c:v>
                </c:pt>
                <c:pt idx="295">
                  <c:v>562.70284751439999</c:v>
                </c:pt>
                <c:pt idx="296">
                  <c:v>560.80296575720001</c:v>
                </c:pt>
                <c:pt idx="297">
                  <c:v>557.06078000000002</c:v>
                </c:pt>
                <c:pt idx="298">
                  <c:v>552.62771872840005</c:v>
                </c:pt>
                <c:pt idx="299">
                  <c:v>553.89430848560005</c:v>
                </c:pt>
                <c:pt idx="300">
                  <c:v>553.89430848560005</c:v>
                </c:pt>
                <c:pt idx="301">
                  <c:v>551.36116927160003</c:v>
                </c:pt>
                <c:pt idx="302">
                  <c:v>561.4362577572</c:v>
                </c:pt>
                <c:pt idx="303">
                  <c:v>555.44876975720001</c:v>
                </c:pt>
                <c:pt idx="304">
                  <c:v>556.71535951440001</c:v>
                </c:pt>
                <c:pt idx="305">
                  <c:v>558.90308400000004</c:v>
                </c:pt>
                <c:pt idx="306">
                  <c:v>557.06078000000002</c:v>
                </c:pt>
                <c:pt idx="307">
                  <c:v>554.52760624279995</c:v>
                </c:pt>
                <c:pt idx="308">
                  <c:v>554.52760624279995</c:v>
                </c:pt>
                <c:pt idx="309">
                  <c:v>552.97317375720002</c:v>
                </c:pt>
                <c:pt idx="310">
                  <c:v>548.25228127160005</c:v>
                </c:pt>
                <c:pt idx="311">
                  <c:v>545.3736467284001</c:v>
                </c:pt>
                <c:pt idx="312">
                  <c:v>540.99820351440007</c:v>
                </c:pt>
                <c:pt idx="313">
                  <c:v>537.54386048560002</c:v>
                </c:pt>
                <c:pt idx="314">
                  <c:v>535.93185024280001</c:v>
                </c:pt>
                <c:pt idx="315">
                  <c:v>531.21095200000002</c:v>
                </c:pt>
                <c:pt idx="316">
                  <c:v>524.93559248560007</c:v>
                </c:pt>
                <c:pt idx="317">
                  <c:v>525.85676175720005</c:v>
                </c:pt>
                <c:pt idx="318">
                  <c:v>524.30230048560009</c:v>
                </c:pt>
                <c:pt idx="319">
                  <c:v>524.93559248560007</c:v>
                </c:pt>
                <c:pt idx="320">
                  <c:v>524.30230048560009</c:v>
                </c:pt>
                <c:pt idx="321">
                  <c:v>521.76915551440004</c:v>
                </c:pt>
                <c:pt idx="322">
                  <c:v>523.66900272839996</c:v>
                </c:pt>
                <c:pt idx="323">
                  <c:v>530.28978272840004</c:v>
                </c:pt>
                <c:pt idx="324">
                  <c:v>531.844244</c:v>
                </c:pt>
                <c:pt idx="325">
                  <c:v>537.54386048560002</c:v>
                </c:pt>
                <c:pt idx="326">
                  <c:v>533.45625424280001</c:v>
                </c:pt>
                <c:pt idx="327">
                  <c:v>536.27727072840003</c:v>
                </c:pt>
                <c:pt idx="328">
                  <c:v>532.47754175720002</c:v>
                </c:pt>
                <c:pt idx="329">
                  <c:v>528.10206400000004</c:v>
                </c:pt>
                <c:pt idx="330">
                  <c:v>524.93559248560007</c:v>
                </c:pt>
                <c:pt idx="331">
                  <c:v>524.64775551440005</c:v>
                </c:pt>
                <c:pt idx="332">
                  <c:v>520.56011472839998</c:v>
                </c:pt>
                <c:pt idx="333">
                  <c:v>522.11457600000006</c:v>
                </c:pt>
                <c:pt idx="334">
                  <c:v>518.94810448560008</c:v>
                </c:pt>
                <c:pt idx="335">
                  <c:v>517.39367775720007</c:v>
                </c:pt>
                <c:pt idx="336">
                  <c:v>517.6815204856</c:v>
                </c:pt>
                <c:pt idx="337">
                  <c:v>512.3273244856</c:v>
                </c:pt>
                <c:pt idx="338">
                  <c:v>508.58514448560004</c:v>
                </c:pt>
                <c:pt idx="339">
                  <c:v>510.1396057572</c:v>
                </c:pt>
                <c:pt idx="340">
                  <c:v>513.30607727160009</c:v>
                </c:pt>
                <c:pt idx="341">
                  <c:v>512.03948751439998</c:v>
                </c:pt>
                <c:pt idx="342">
                  <c:v>509.85172848560001</c:v>
                </c:pt>
                <c:pt idx="343">
                  <c:v>517.04822272839999</c:v>
                </c:pt>
                <c:pt idx="344">
                  <c:v>517.6815204856</c:v>
                </c:pt>
                <c:pt idx="345">
                  <c:v>516.12708800000007</c:v>
                </c:pt>
                <c:pt idx="346">
                  <c:v>519.92685727160006</c:v>
                </c:pt>
                <c:pt idx="347">
                  <c:v>522.11457600000006</c:v>
                </c:pt>
                <c:pt idx="348">
                  <c:v>523.03574527160004</c:v>
                </c:pt>
                <c:pt idx="349">
                  <c:v>524.93559248560007</c:v>
                </c:pt>
                <c:pt idx="350">
                  <c:v>527.46877199999994</c:v>
                </c:pt>
                <c:pt idx="351">
                  <c:v>528.10206400000004</c:v>
                </c:pt>
                <c:pt idx="352">
                  <c:v>525.28104751440003</c:v>
                </c:pt>
                <c:pt idx="353">
                  <c:v>534.66526048560002</c:v>
                </c:pt>
                <c:pt idx="354">
                  <c:v>532.82296224280003</c:v>
                </c:pt>
                <c:pt idx="355">
                  <c:v>532.47754175720002</c:v>
                </c:pt>
                <c:pt idx="356">
                  <c:v>532.47754175720002</c:v>
                </c:pt>
                <c:pt idx="357">
                  <c:v>533.45625424280001</c:v>
                </c:pt>
                <c:pt idx="358">
                  <c:v>534.37742351439999</c:v>
                </c:pt>
                <c:pt idx="359">
                  <c:v>536.91056272840001</c:v>
                </c:pt>
                <c:pt idx="360">
                  <c:v>541.28604048559998</c:v>
                </c:pt>
                <c:pt idx="361">
                  <c:v>538.1771524856</c:v>
                </c:pt>
                <c:pt idx="362">
                  <c:v>540.99820351440007</c:v>
                </c:pt>
                <c:pt idx="363">
                  <c:v>537.83173199999999</c:v>
                </c:pt>
                <c:pt idx="364">
                  <c:v>536.91056272840001</c:v>
                </c:pt>
                <c:pt idx="365">
                  <c:v>538.1771524856</c:v>
                </c:pt>
                <c:pt idx="366">
                  <c:v>544.45251200000007</c:v>
                </c:pt>
                <c:pt idx="367">
                  <c:v>539.09832175719998</c:v>
                </c:pt>
                <c:pt idx="368">
                  <c:v>543.53134848560001</c:v>
                </c:pt>
                <c:pt idx="369">
                  <c:v>542.26479327160007</c:v>
                </c:pt>
                <c:pt idx="370">
                  <c:v>540.99820351440007</c:v>
                </c:pt>
                <c:pt idx="371">
                  <c:v>546.98569151440006</c:v>
                </c:pt>
                <c:pt idx="372">
                  <c:v>548.54011824279996</c:v>
                </c:pt>
                <c:pt idx="373">
                  <c:v>547.27352848559997</c:v>
                </c:pt>
                <c:pt idx="374">
                  <c:v>543.81922000000009</c:v>
                </c:pt>
                <c:pt idx="375">
                  <c:v>542.89805072839999</c:v>
                </c:pt>
                <c:pt idx="376">
                  <c:v>539.73161375719997</c:v>
                </c:pt>
                <c:pt idx="377">
                  <c:v>533.45625424280001</c:v>
                </c:pt>
                <c:pt idx="378">
                  <c:v>533.74413151440001</c:v>
                </c:pt>
                <c:pt idx="379">
                  <c:v>533.45625424280001</c:v>
                </c:pt>
                <c:pt idx="380">
                  <c:v>528.10206400000004</c:v>
                </c:pt>
                <c:pt idx="381">
                  <c:v>523.38116575720005</c:v>
                </c:pt>
                <c:pt idx="382">
                  <c:v>526.20218224280006</c:v>
                </c:pt>
                <c:pt idx="383">
                  <c:v>529.36865375720004</c:v>
                </c:pt>
                <c:pt idx="384">
                  <c:v>529.02323327160002</c:v>
                </c:pt>
                <c:pt idx="385">
                  <c:v>525.85676175720005</c:v>
                </c:pt>
                <c:pt idx="386">
                  <c:v>523.66900272839996</c:v>
                </c:pt>
                <c:pt idx="387">
                  <c:v>526.83547424280005</c:v>
                </c:pt>
                <c:pt idx="388">
                  <c:v>524.64775551440005</c:v>
                </c:pt>
                <c:pt idx="389">
                  <c:v>523.03574527160004</c:v>
                </c:pt>
                <c:pt idx="390">
                  <c:v>520.84798624279995</c:v>
                </c:pt>
                <c:pt idx="391">
                  <c:v>519.58140224279998</c:v>
                </c:pt>
                <c:pt idx="392">
                  <c:v>517.39367775720007</c:v>
                </c:pt>
                <c:pt idx="393">
                  <c:v>513.93936927160007</c:v>
                </c:pt>
                <c:pt idx="394">
                  <c:v>508.58514448560004</c:v>
                </c:pt>
                <c:pt idx="395">
                  <c:v>512.96062224280001</c:v>
                </c:pt>
                <c:pt idx="396">
                  <c:v>511.1183182428</c:v>
                </c:pt>
                <c:pt idx="397">
                  <c:v>513.30607727160009</c:v>
                </c:pt>
                <c:pt idx="398">
                  <c:v>512.96062224280001</c:v>
                </c:pt>
                <c:pt idx="399">
                  <c:v>509.85172848560001</c:v>
                </c:pt>
                <c:pt idx="400">
                  <c:v>512.03948751439998</c:v>
                </c:pt>
                <c:pt idx="401">
                  <c:v>509.85172848560001</c:v>
                </c:pt>
                <c:pt idx="402">
                  <c:v>510.48502624280002</c:v>
                </c:pt>
                <c:pt idx="403">
                  <c:v>504.15211775720002</c:v>
                </c:pt>
                <c:pt idx="404">
                  <c:v>507.60642624280001</c:v>
                </c:pt>
                <c:pt idx="405">
                  <c:v>507.31858927159999</c:v>
                </c:pt>
                <c:pt idx="406">
                  <c:v>509.85172848560001</c:v>
                </c:pt>
                <c:pt idx="407">
                  <c:v>511.1183182428</c:v>
                </c:pt>
                <c:pt idx="408">
                  <c:v>510.48502624280002</c:v>
                </c:pt>
                <c:pt idx="409">
                  <c:v>510.48502624280002</c:v>
                </c:pt>
                <c:pt idx="410">
                  <c:v>511.1183182428</c:v>
                </c:pt>
                <c:pt idx="411">
                  <c:v>511.40618975719997</c:v>
                </c:pt>
                <c:pt idx="412">
                  <c:v>512.03948751439998</c:v>
                </c:pt>
                <c:pt idx="413">
                  <c:v>510.77289775719998</c:v>
                </c:pt>
                <c:pt idx="414">
                  <c:v>512.96062224280001</c:v>
                </c:pt>
                <c:pt idx="415">
                  <c:v>513.5939142428</c:v>
                </c:pt>
                <c:pt idx="416">
                  <c:v>514.57262672840011</c:v>
                </c:pt>
                <c:pt idx="417">
                  <c:v>515.20592448560001</c:v>
                </c:pt>
                <c:pt idx="418">
                  <c:v>509.85172848560001</c:v>
                </c:pt>
                <c:pt idx="419">
                  <c:v>510.48502624280002</c:v>
                </c:pt>
                <c:pt idx="420">
                  <c:v>511.40618975719997</c:v>
                </c:pt>
                <c:pt idx="421">
                  <c:v>509.50630799999999</c:v>
                </c:pt>
                <c:pt idx="422">
                  <c:v>512.67277951440008</c:v>
                </c:pt>
                <c:pt idx="423">
                  <c:v>516.76038575720008</c:v>
                </c:pt>
                <c:pt idx="424">
                  <c:v>513.5939142428</c:v>
                </c:pt>
                <c:pt idx="425">
                  <c:v>511.69403248560002</c:v>
                </c:pt>
                <c:pt idx="426">
                  <c:v>513.93936927160007</c:v>
                </c:pt>
                <c:pt idx="427">
                  <c:v>515.49379600000009</c:v>
                </c:pt>
                <c:pt idx="428">
                  <c:v>514.86050399999999</c:v>
                </c:pt>
                <c:pt idx="429">
                  <c:v>509.85172848560001</c:v>
                </c:pt>
                <c:pt idx="430">
                  <c:v>510.48502624280002</c:v>
                </c:pt>
                <c:pt idx="431">
                  <c:v>510.48502624280002</c:v>
                </c:pt>
                <c:pt idx="432">
                  <c:v>510.77289775719998</c:v>
                </c:pt>
                <c:pt idx="433">
                  <c:v>513.5939142428</c:v>
                </c:pt>
                <c:pt idx="434">
                  <c:v>511.1183182428</c:v>
                </c:pt>
                <c:pt idx="435">
                  <c:v>515.49379600000009</c:v>
                </c:pt>
                <c:pt idx="436">
                  <c:v>509.50630799999999</c:v>
                </c:pt>
                <c:pt idx="437">
                  <c:v>510.48502624280002</c:v>
                </c:pt>
                <c:pt idx="438">
                  <c:v>509.21843648560002</c:v>
                </c:pt>
                <c:pt idx="439">
                  <c:v>510.1396057572</c:v>
                </c:pt>
                <c:pt idx="440">
                  <c:v>512.03948751439998</c:v>
                </c:pt>
                <c:pt idx="441">
                  <c:v>509.50630799999999</c:v>
                </c:pt>
                <c:pt idx="442">
                  <c:v>513.93936927160007</c:v>
                </c:pt>
                <c:pt idx="443">
                  <c:v>511.69403248560002</c:v>
                </c:pt>
                <c:pt idx="444">
                  <c:v>512.67277951440008</c:v>
                </c:pt>
                <c:pt idx="445">
                  <c:v>510.1396057572</c:v>
                </c:pt>
                <c:pt idx="446">
                  <c:v>513.5939142428</c:v>
                </c:pt>
                <c:pt idx="447">
                  <c:v>513.30607727160009</c:v>
                </c:pt>
                <c:pt idx="448">
                  <c:v>511.1183182428</c:v>
                </c:pt>
                <c:pt idx="449">
                  <c:v>514.22720624279998</c:v>
                </c:pt>
                <c:pt idx="450">
                  <c:v>512.96062224280001</c:v>
                </c:pt>
                <c:pt idx="451">
                  <c:v>507.95184672840003</c:v>
                </c:pt>
                <c:pt idx="452">
                  <c:v>509.21843648560002</c:v>
                </c:pt>
                <c:pt idx="453">
                  <c:v>505.76412800000003</c:v>
                </c:pt>
                <c:pt idx="454">
                  <c:v>509.50630799999999</c:v>
                </c:pt>
                <c:pt idx="455">
                  <c:v>506.97313424280003</c:v>
                </c:pt>
                <c:pt idx="456">
                  <c:v>512.96062224280001</c:v>
                </c:pt>
                <c:pt idx="457">
                  <c:v>511.40618975719997</c:v>
                </c:pt>
                <c:pt idx="458">
                  <c:v>516.12708800000007</c:v>
                </c:pt>
                <c:pt idx="459">
                  <c:v>517.39367775720007</c:v>
                </c:pt>
                <c:pt idx="460">
                  <c:v>517.6815204856</c:v>
                </c:pt>
                <c:pt idx="461">
                  <c:v>516.76038575720008</c:v>
                </c:pt>
                <c:pt idx="462">
                  <c:v>519.92685727160006</c:v>
                </c:pt>
                <c:pt idx="463">
                  <c:v>518.3148124856001</c:v>
                </c:pt>
                <c:pt idx="464">
                  <c:v>515.49379600000009</c:v>
                </c:pt>
                <c:pt idx="465">
                  <c:v>514.86050399999999</c:v>
                </c:pt>
                <c:pt idx="466">
                  <c:v>517.6815204856</c:v>
                </c:pt>
                <c:pt idx="467">
                  <c:v>512.03948751439998</c:v>
                </c:pt>
                <c:pt idx="468">
                  <c:v>513.30607727160009</c:v>
                </c:pt>
                <c:pt idx="469">
                  <c:v>514.86050399999999</c:v>
                </c:pt>
                <c:pt idx="470">
                  <c:v>506.39742000000001</c:v>
                </c:pt>
                <c:pt idx="471">
                  <c:v>507.31858927159999</c:v>
                </c:pt>
                <c:pt idx="472">
                  <c:v>504.49753824280003</c:v>
                </c:pt>
                <c:pt idx="473">
                  <c:v>506.39742000000001</c:v>
                </c:pt>
                <c:pt idx="474">
                  <c:v>504.7854097572</c:v>
                </c:pt>
                <c:pt idx="475">
                  <c:v>503.51882575720003</c:v>
                </c:pt>
                <c:pt idx="476">
                  <c:v>501.67652175720002</c:v>
                </c:pt>
                <c:pt idx="477">
                  <c:v>502.59765648559994</c:v>
                </c:pt>
                <c:pt idx="478">
                  <c:v>502.88552800000002</c:v>
                </c:pt>
                <c:pt idx="479">
                  <c:v>502.59765648559994</c:v>
                </c:pt>
                <c:pt idx="480">
                  <c:v>503.51882575720003</c:v>
                </c:pt>
                <c:pt idx="481">
                  <c:v>498.16462975720003</c:v>
                </c:pt>
                <c:pt idx="482">
                  <c:v>503.23094848560004</c:v>
                </c:pt>
                <c:pt idx="483">
                  <c:v>507.95184672840003</c:v>
                </c:pt>
                <c:pt idx="484">
                  <c:v>503.86424624280005</c:v>
                </c:pt>
                <c:pt idx="485">
                  <c:v>506.39742000000001</c:v>
                </c:pt>
                <c:pt idx="486">
                  <c:v>512.96062224280001</c:v>
                </c:pt>
                <c:pt idx="487">
                  <c:v>512.3273244856</c:v>
                </c:pt>
                <c:pt idx="488">
                  <c:v>512.03948751439998</c:v>
                </c:pt>
                <c:pt idx="489">
                  <c:v>509.21843648560002</c:v>
                </c:pt>
                <c:pt idx="490">
                  <c:v>504.7854097572</c:v>
                </c:pt>
                <c:pt idx="491">
                  <c:v>506.05199951439999</c:v>
                </c:pt>
                <c:pt idx="492">
                  <c:v>509.21843648560002</c:v>
                </c:pt>
                <c:pt idx="493">
                  <c:v>507.60642624280001</c:v>
                </c:pt>
                <c:pt idx="494">
                  <c:v>504.49753824280003</c:v>
                </c:pt>
                <c:pt idx="495">
                  <c:v>506.68529151440009</c:v>
                </c:pt>
                <c:pt idx="496">
                  <c:v>506.97313424280003</c:v>
                </c:pt>
                <c:pt idx="497">
                  <c:v>507.95184672840003</c:v>
                </c:pt>
                <c:pt idx="498">
                  <c:v>507.31858927159999</c:v>
                </c:pt>
                <c:pt idx="499">
                  <c:v>504.15211775720002</c:v>
                </c:pt>
                <c:pt idx="500">
                  <c:v>506.39742000000001</c:v>
                </c:pt>
                <c:pt idx="501">
                  <c:v>504.15211775720002</c:v>
                </c:pt>
                <c:pt idx="502">
                  <c:v>503.86424624280005</c:v>
                </c:pt>
                <c:pt idx="503">
                  <c:v>509.50630799999999</c:v>
                </c:pt>
                <c:pt idx="504">
                  <c:v>506.05199951439999</c:v>
                </c:pt>
                <c:pt idx="505">
                  <c:v>506.39742000000001</c:v>
                </c:pt>
                <c:pt idx="506">
                  <c:v>510.48502624280002</c:v>
                </c:pt>
                <c:pt idx="507">
                  <c:v>506.97313424280003</c:v>
                </c:pt>
                <c:pt idx="508">
                  <c:v>504.7854097572</c:v>
                </c:pt>
                <c:pt idx="509">
                  <c:v>502.88552800000002</c:v>
                </c:pt>
                <c:pt idx="510">
                  <c:v>505.13083024280002</c:v>
                </c:pt>
                <c:pt idx="511">
                  <c:v>502.59765648559994</c:v>
                </c:pt>
                <c:pt idx="512">
                  <c:v>500.69780927160002</c:v>
                </c:pt>
                <c:pt idx="513">
                  <c:v>497.53133775720005</c:v>
                </c:pt>
                <c:pt idx="514">
                  <c:v>494.42244975720007</c:v>
                </c:pt>
                <c:pt idx="515">
                  <c:v>492.81043951440006</c:v>
                </c:pt>
                <c:pt idx="516">
                  <c:v>491.25597824279998</c:v>
                </c:pt>
                <c:pt idx="517">
                  <c:v>489.35609648560001</c:v>
                </c:pt>
                <c:pt idx="518">
                  <c:v>490.96813551440005</c:v>
                </c:pt>
                <c:pt idx="519">
                  <c:v>489.98938848559999</c:v>
                </c:pt>
                <c:pt idx="520">
                  <c:v>490.33484351440006</c:v>
                </c:pt>
                <c:pt idx="521">
                  <c:v>484.34735551439996</c:v>
                </c:pt>
                <c:pt idx="522">
                  <c:v>490.33484351440006</c:v>
                </c:pt>
                <c:pt idx="523">
                  <c:v>491.88927024280008</c:v>
                </c:pt>
                <c:pt idx="524">
                  <c:v>491.88927024280008</c:v>
                </c:pt>
                <c:pt idx="525">
                  <c:v>489.98938848559999</c:v>
                </c:pt>
                <c:pt idx="526">
                  <c:v>487.16837199999998</c:v>
                </c:pt>
                <c:pt idx="527">
                  <c:v>486.53507999999999</c:v>
                </c:pt>
                <c:pt idx="528">
                  <c:v>485.90178224279998</c:v>
                </c:pt>
                <c:pt idx="529">
                  <c:v>483.0807715144</c:v>
                </c:pt>
                <c:pt idx="530">
                  <c:v>481.18088975720002</c:v>
                </c:pt>
                <c:pt idx="531">
                  <c:v>481.52631024280004</c:v>
                </c:pt>
                <c:pt idx="532">
                  <c:v>479.28100224280001</c:v>
                </c:pt>
                <c:pt idx="533">
                  <c:v>482.7928942428</c:v>
                </c:pt>
                <c:pt idx="534">
                  <c:v>479.62642272840003</c:v>
                </c:pt>
                <c:pt idx="535">
                  <c:v>480.89301248560002</c:v>
                </c:pt>
                <c:pt idx="536">
                  <c:v>479.62642272840003</c:v>
                </c:pt>
                <c:pt idx="537">
                  <c:v>480.25972048560004</c:v>
                </c:pt>
                <c:pt idx="538">
                  <c:v>479.91430000000003</c:v>
                </c:pt>
                <c:pt idx="539">
                  <c:v>479.91430000000003</c:v>
                </c:pt>
                <c:pt idx="540">
                  <c:v>476.17211424280003</c:v>
                </c:pt>
                <c:pt idx="541">
                  <c:v>477.43870400000003</c:v>
                </c:pt>
                <c:pt idx="542">
                  <c:v>478.64771024280003</c:v>
                </c:pt>
                <c:pt idx="543">
                  <c:v>479.91430000000003</c:v>
                </c:pt>
                <c:pt idx="544">
                  <c:v>473.63894048560007</c:v>
                </c:pt>
                <c:pt idx="545">
                  <c:v>475.19340175720004</c:v>
                </c:pt>
                <c:pt idx="546">
                  <c:v>476.80541200000005</c:v>
                </c:pt>
                <c:pt idx="547">
                  <c:v>473.63894048560007</c:v>
                </c:pt>
                <c:pt idx="548">
                  <c:v>474.56010400000002</c:v>
                </c:pt>
                <c:pt idx="549">
                  <c:v>469.20591375720005</c:v>
                </c:pt>
                <c:pt idx="550">
                  <c:v>473.00564272840006</c:v>
                </c:pt>
                <c:pt idx="551">
                  <c:v>472.37238527160002</c:v>
                </c:pt>
                <c:pt idx="552">
                  <c:v>473.92681200000004</c:v>
                </c:pt>
                <c:pt idx="553">
                  <c:v>470.47250351440005</c:v>
                </c:pt>
                <c:pt idx="554">
                  <c:v>472.71780575720004</c:v>
                </c:pt>
                <c:pt idx="555">
                  <c:v>470.18462624280005</c:v>
                </c:pt>
                <c:pt idx="556">
                  <c:v>472.08451375720006</c:v>
                </c:pt>
                <c:pt idx="557">
                  <c:v>471.10579551440003</c:v>
                </c:pt>
                <c:pt idx="558">
                  <c:v>472.71780575720004</c:v>
                </c:pt>
                <c:pt idx="559">
                  <c:v>471.73909327160004</c:v>
                </c:pt>
                <c:pt idx="560">
                  <c:v>467.99690751440005</c:v>
                </c:pt>
                <c:pt idx="561">
                  <c:v>467.99690751440005</c:v>
                </c:pt>
                <c:pt idx="562">
                  <c:v>466.38486272840009</c:v>
                </c:pt>
                <c:pt idx="563">
                  <c:v>467.01816048559999</c:v>
                </c:pt>
                <c:pt idx="564">
                  <c:v>469.55133424280007</c:v>
                </c:pt>
                <c:pt idx="565">
                  <c:v>468.28474448559996</c:v>
                </c:pt>
                <c:pt idx="566">
                  <c:v>465.46372800000006</c:v>
                </c:pt>
                <c:pt idx="567">
                  <c:v>464.19714399999998</c:v>
                </c:pt>
                <c:pt idx="568">
                  <c:v>460.7428355144001</c:v>
                </c:pt>
                <c:pt idx="569">
                  <c:v>459.47624575719999</c:v>
                </c:pt>
                <c:pt idx="570">
                  <c:v>462.64271727159996</c:v>
                </c:pt>
                <c:pt idx="571">
                  <c:v>457.92178448560003</c:v>
                </c:pt>
                <c:pt idx="572">
                  <c:v>458.55507648560001</c:v>
                </c:pt>
                <c:pt idx="573">
                  <c:v>455.10076800000002</c:v>
                </c:pt>
                <c:pt idx="574">
                  <c:v>454.1220497572001</c:v>
                </c:pt>
                <c:pt idx="575">
                  <c:v>460.10953775719997</c:v>
                </c:pt>
                <c:pt idx="576">
                  <c:v>460.10953775719997</c:v>
                </c:pt>
                <c:pt idx="577">
                  <c:v>462.64271727159996</c:v>
                </c:pt>
                <c:pt idx="578">
                  <c:v>460.39738048560002</c:v>
                </c:pt>
                <c:pt idx="579">
                  <c:v>462.2972622428</c:v>
                </c:pt>
                <c:pt idx="580">
                  <c:v>463.56384624280008</c:v>
                </c:pt>
                <c:pt idx="581">
                  <c:v>463.56384624280008</c:v>
                </c:pt>
                <c:pt idx="582">
                  <c:v>462.64271727159996</c:v>
                </c:pt>
                <c:pt idx="583">
                  <c:v>466.09702575719996</c:v>
                </c:pt>
                <c:pt idx="584">
                  <c:v>466.38486272840009</c:v>
                </c:pt>
                <c:pt idx="585">
                  <c:v>463.90926672839998</c:v>
                </c:pt>
                <c:pt idx="586">
                  <c:v>461.37612751440008</c:v>
                </c:pt>
                <c:pt idx="587">
                  <c:v>463.56384624280008</c:v>
                </c:pt>
                <c:pt idx="588">
                  <c:v>461.66396448559999</c:v>
                </c:pt>
                <c:pt idx="589">
                  <c:v>458.55507648560001</c:v>
                </c:pt>
                <c:pt idx="590">
                  <c:v>457.92178448560003</c:v>
                </c:pt>
                <c:pt idx="591">
                  <c:v>457.57636400000001</c:v>
                </c:pt>
                <c:pt idx="592">
                  <c:v>456.30977424280002</c:v>
                </c:pt>
                <c:pt idx="593">
                  <c:v>459.47624575719999</c:v>
                </c:pt>
                <c:pt idx="594">
                  <c:v>459.82166624280001</c:v>
                </c:pt>
                <c:pt idx="595">
                  <c:v>458.84294799999998</c:v>
                </c:pt>
                <c:pt idx="596">
                  <c:v>457.57636400000001</c:v>
                </c:pt>
                <c:pt idx="597">
                  <c:v>461.66396448559999</c:v>
                </c:pt>
                <c:pt idx="598">
                  <c:v>462.9305542428001</c:v>
                </c:pt>
                <c:pt idx="599">
                  <c:v>460.7428355144001</c:v>
                </c:pt>
                <c:pt idx="600">
                  <c:v>459.18836848559999</c:v>
                </c:pt>
                <c:pt idx="601">
                  <c:v>456.9430662428</c:v>
                </c:pt>
                <c:pt idx="602">
                  <c:v>458.209656</c:v>
                </c:pt>
                <c:pt idx="603">
                  <c:v>456.9430662428</c:v>
                </c:pt>
                <c:pt idx="604">
                  <c:v>452.56758848560003</c:v>
                </c:pt>
                <c:pt idx="605">
                  <c:v>454.7553475144</c:v>
                </c:pt>
                <c:pt idx="606">
                  <c:v>451.58887600000003</c:v>
                </c:pt>
                <c:pt idx="607">
                  <c:v>453.83417824280002</c:v>
                </c:pt>
                <c:pt idx="608">
                  <c:v>453.48875775720001</c:v>
                </c:pt>
                <c:pt idx="609">
                  <c:v>452.22216800000001</c:v>
                </c:pt>
                <c:pt idx="610">
                  <c:v>453.83417824280002</c:v>
                </c:pt>
                <c:pt idx="611">
                  <c:v>452.85546575720002</c:v>
                </c:pt>
                <c:pt idx="612">
                  <c:v>449.4011515144</c:v>
                </c:pt>
                <c:pt idx="613">
                  <c:v>453.48875775720001</c:v>
                </c:pt>
                <c:pt idx="614">
                  <c:v>453.83417824280002</c:v>
                </c:pt>
                <c:pt idx="615">
                  <c:v>449.4011515144</c:v>
                </c:pt>
                <c:pt idx="616">
                  <c:v>450.37986975720003</c:v>
                </c:pt>
                <c:pt idx="617">
                  <c:v>450.95558400000004</c:v>
                </c:pt>
                <c:pt idx="618">
                  <c:v>450.66770672840005</c:v>
                </c:pt>
                <c:pt idx="619">
                  <c:v>449.4011515144</c:v>
                </c:pt>
                <c:pt idx="620">
                  <c:v>451.30100448560006</c:v>
                </c:pt>
                <c:pt idx="621">
                  <c:v>451.30100448560006</c:v>
                </c:pt>
                <c:pt idx="622">
                  <c:v>449.11328000000003</c:v>
                </c:pt>
                <c:pt idx="623">
                  <c:v>449.11328000000003</c:v>
                </c:pt>
                <c:pt idx="624">
                  <c:v>450.95558400000004</c:v>
                </c:pt>
                <c:pt idx="625">
                  <c:v>451.30100448560006</c:v>
                </c:pt>
                <c:pt idx="626">
                  <c:v>449.4011515144</c:v>
                </c:pt>
                <c:pt idx="627">
                  <c:v>451.93429648560004</c:v>
                </c:pt>
                <c:pt idx="628">
                  <c:v>454.1220497572001</c:v>
                </c:pt>
                <c:pt idx="629">
                  <c:v>449.4011515144</c:v>
                </c:pt>
                <c:pt idx="630">
                  <c:v>454.1220497572001</c:v>
                </c:pt>
                <c:pt idx="631">
                  <c:v>452.85546575720002</c:v>
                </c:pt>
                <c:pt idx="632">
                  <c:v>453.48875775720001</c:v>
                </c:pt>
                <c:pt idx="633">
                  <c:v>450.95558400000004</c:v>
                </c:pt>
                <c:pt idx="634">
                  <c:v>451.58887600000003</c:v>
                </c:pt>
                <c:pt idx="635">
                  <c:v>450.95558400000004</c:v>
                </c:pt>
                <c:pt idx="636">
                  <c:v>454.7553475144</c:v>
                </c:pt>
                <c:pt idx="637">
                  <c:v>453.20088624280004</c:v>
                </c:pt>
                <c:pt idx="638">
                  <c:v>452.56758848560003</c:v>
                </c:pt>
                <c:pt idx="639">
                  <c:v>450.95558400000004</c:v>
                </c:pt>
                <c:pt idx="640">
                  <c:v>453.20088624280004</c:v>
                </c:pt>
                <c:pt idx="641">
                  <c:v>450.03444927160001</c:v>
                </c:pt>
                <c:pt idx="642">
                  <c:v>453.20088624280004</c:v>
                </c:pt>
                <c:pt idx="643">
                  <c:v>451.58887600000003</c:v>
                </c:pt>
                <c:pt idx="644">
                  <c:v>451.58887600000003</c:v>
                </c:pt>
                <c:pt idx="645">
                  <c:v>456.0219372716</c:v>
                </c:pt>
                <c:pt idx="646">
                  <c:v>452.56758848560003</c:v>
                </c:pt>
                <c:pt idx="647">
                  <c:v>450.37986975720003</c:v>
                </c:pt>
                <c:pt idx="648">
                  <c:v>456.9430662428</c:v>
                </c:pt>
                <c:pt idx="649">
                  <c:v>453.83417824280002</c:v>
                </c:pt>
                <c:pt idx="650">
                  <c:v>450.95558400000004</c:v>
                </c:pt>
                <c:pt idx="651">
                  <c:v>450.66770672840005</c:v>
                </c:pt>
                <c:pt idx="652">
                  <c:v>450.37986975720003</c:v>
                </c:pt>
                <c:pt idx="653">
                  <c:v>451.58887600000003</c:v>
                </c:pt>
                <c:pt idx="654">
                  <c:v>449.11328000000003</c:v>
                </c:pt>
                <c:pt idx="655">
                  <c:v>450.37986975720003</c:v>
                </c:pt>
                <c:pt idx="656">
                  <c:v>450.37986975720003</c:v>
                </c:pt>
                <c:pt idx="657">
                  <c:v>452.22216800000001</c:v>
                </c:pt>
                <c:pt idx="658">
                  <c:v>452.56758848560003</c:v>
                </c:pt>
                <c:pt idx="659">
                  <c:v>453.20088624280004</c:v>
                </c:pt>
                <c:pt idx="660">
                  <c:v>455.67648224280003</c:v>
                </c:pt>
                <c:pt idx="661">
                  <c:v>452.85546575720002</c:v>
                </c:pt>
                <c:pt idx="662">
                  <c:v>455.10076800000002</c:v>
                </c:pt>
                <c:pt idx="663">
                  <c:v>451.58887600000003</c:v>
                </c:pt>
                <c:pt idx="664">
                  <c:v>452.22216800000001</c:v>
                </c:pt>
                <c:pt idx="665">
                  <c:v>453.48875775720001</c:v>
                </c:pt>
                <c:pt idx="666">
                  <c:v>450.37986975720003</c:v>
                </c:pt>
                <c:pt idx="667">
                  <c:v>454.1220497572001</c:v>
                </c:pt>
                <c:pt idx="668">
                  <c:v>455.67648224280003</c:v>
                </c:pt>
                <c:pt idx="669">
                  <c:v>453.83417824280002</c:v>
                </c:pt>
                <c:pt idx="670">
                  <c:v>454.1220497572001</c:v>
                </c:pt>
                <c:pt idx="671">
                  <c:v>452.85546575720002</c:v>
                </c:pt>
                <c:pt idx="672">
                  <c:v>450.66770672840005</c:v>
                </c:pt>
                <c:pt idx="673">
                  <c:v>449.4011515144</c:v>
                </c:pt>
                <c:pt idx="674">
                  <c:v>454.1220497572001</c:v>
                </c:pt>
                <c:pt idx="675">
                  <c:v>448.47998800000005</c:v>
                </c:pt>
                <c:pt idx="676">
                  <c:v>448.47998800000005</c:v>
                </c:pt>
                <c:pt idx="677">
                  <c:v>451.93429648560004</c:v>
                </c:pt>
                <c:pt idx="678">
                  <c:v>454.1220497572001</c:v>
                </c:pt>
                <c:pt idx="679">
                  <c:v>452.85546575720002</c:v>
                </c:pt>
                <c:pt idx="680">
                  <c:v>454.1220497572001</c:v>
                </c:pt>
                <c:pt idx="681">
                  <c:v>453.48875775720001</c:v>
                </c:pt>
                <c:pt idx="682">
                  <c:v>453.83417824280002</c:v>
                </c:pt>
                <c:pt idx="683">
                  <c:v>452.22216800000001</c:v>
                </c:pt>
                <c:pt idx="684">
                  <c:v>455.10076800000002</c:v>
                </c:pt>
                <c:pt idx="685">
                  <c:v>455.67648224280003</c:v>
                </c:pt>
                <c:pt idx="686">
                  <c:v>454.1220497572001</c:v>
                </c:pt>
                <c:pt idx="687">
                  <c:v>457.92178448560003</c:v>
                </c:pt>
                <c:pt idx="688">
                  <c:v>456.9430662428</c:v>
                </c:pt>
                <c:pt idx="689">
                  <c:v>456.30977424280002</c:v>
                </c:pt>
                <c:pt idx="690">
                  <c:v>456.65522927159998</c:v>
                </c:pt>
                <c:pt idx="691">
                  <c:v>455.10076800000002</c:v>
                </c:pt>
                <c:pt idx="692">
                  <c:v>451.30100448560006</c:v>
                </c:pt>
                <c:pt idx="693">
                  <c:v>452.85546575720002</c:v>
                </c:pt>
                <c:pt idx="694">
                  <c:v>455.38863951439998</c:v>
                </c:pt>
                <c:pt idx="695">
                  <c:v>454.7553475144</c:v>
                </c:pt>
                <c:pt idx="696">
                  <c:v>453.83417824280002</c:v>
                </c:pt>
                <c:pt idx="697">
                  <c:v>453.48875775720001</c:v>
                </c:pt>
                <c:pt idx="698">
                  <c:v>453.20088624280004</c:v>
                </c:pt>
                <c:pt idx="699">
                  <c:v>455.38863951439998</c:v>
                </c:pt>
                <c:pt idx="700">
                  <c:v>453.48875775720001</c:v>
                </c:pt>
                <c:pt idx="701">
                  <c:v>451.58887600000003</c:v>
                </c:pt>
                <c:pt idx="702">
                  <c:v>453.48875775720001</c:v>
                </c:pt>
                <c:pt idx="703">
                  <c:v>449.11328000000003</c:v>
                </c:pt>
                <c:pt idx="704">
                  <c:v>446.86797775720004</c:v>
                </c:pt>
                <c:pt idx="705">
                  <c:v>448.13456751440003</c:v>
                </c:pt>
                <c:pt idx="706">
                  <c:v>443.12579200000005</c:v>
                </c:pt>
                <c:pt idx="707">
                  <c:v>447.84669024280004</c:v>
                </c:pt>
                <c:pt idx="708">
                  <c:v>449.11328000000003</c:v>
                </c:pt>
                <c:pt idx="709">
                  <c:v>449.74657200000001</c:v>
                </c:pt>
                <c:pt idx="710">
                  <c:v>448.76785951440002</c:v>
                </c:pt>
                <c:pt idx="711">
                  <c:v>449.74657200000001</c:v>
                </c:pt>
                <c:pt idx="712">
                  <c:v>450.66770672840005</c:v>
                </c:pt>
                <c:pt idx="713">
                  <c:v>446.23468575720005</c:v>
                </c:pt>
                <c:pt idx="714">
                  <c:v>449.4011515144</c:v>
                </c:pt>
                <c:pt idx="715">
                  <c:v>446.86797775720004</c:v>
                </c:pt>
                <c:pt idx="716">
                  <c:v>448.13456751440003</c:v>
                </c:pt>
                <c:pt idx="717">
                  <c:v>450.37986975720003</c:v>
                </c:pt>
                <c:pt idx="718">
                  <c:v>447.50126975720002</c:v>
                </c:pt>
                <c:pt idx="719">
                  <c:v>449.4011515144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900336"/>
        <c:axId val="307900728"/>
      </c:scatterChart>
      <c:valAx>
        <c:axId val="307900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900728"/>
        <c:crosses val="autoZero"/>
        <c:crossBetween val="midCat"/>
        <c:majorUnit val="200"/>
      </c:valAx>
      <c:valAx>
        <c:axId val="30790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90033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5</xdr:row>
      <xdr:rowOff>9526</xdr:rowOff>
    </xdr:from>
    <xdr:to>
      <xdr:col>15</xdr:col>
      <xdr:colOff>142876</xdr:colOff>
      <xdr:row>36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G1" workbookViewId="0">
      <selection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18.710937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0.57384259259259263</v>
      </c>
      <c r="C2">
        <v>0</v>
      </c>
      <c r="D2">
        <v>1.04190004</v>
      </c>
      <c r="E2" s="6">
        <f t="shared" ref="E2:E66" si="0">(393.02*D2)+29.678</f>
        <v>439.16555372080001</v>
      </c>
      <c r="F2">
        <v>1.0319999500000001</v>
      </c>
      <c r="G2" s="6">
        <f t="shared" ref="G2:G65" si="1">(393.54*F2)+28.236</f>
        <v>434.36926032300005</v>
      </c>
      <c r="H2">
        <v>0.57289999999999996</v>
      </c>
      <c r="I2" s="6">
        <f>(575.72*H2)+118.65</f>
        <v>448.47998800000005</v>
      </c>
      <c r="K2">
        <v>3.07</v>
      </c>
      <c r="L2">
        <v>600</v>
      </c>
      <c r="M2" s="4">
        <f>'Rotometer Readings'!B10</f>
        <v>4.9790525710759725</v>
      </c>
      <c r="N2" s="10">
        <f>M2*0.0353147</f>
        <v>0.17583374783177663</v>
      </c>
    </row>
    <row r="3" spans="1:16" x14ac:dyDescent="0.25">
      <c r="A3" t="s">
        <v>30</v>
      </c>
      <c r="B3" s="2">
        <v>0.5738657407407407</v>
      </c>
      <c r="C3">
        <v>5</v>
      </c>
      <c r="D3">
        <v>1.04130006</v>
      </c>
      <c r="E3" s="6">
        <f t="shared" si="0"/>
        <v>438.92974958119999</v>
      </c>
      <c r="F3">
        <v>1.03100002</v>
      </c>
      <c r="G3" s="6">
        <f t="shared" si="1"/>
        <v>433.97574787080003</v>
      </c>
      <c r="H3">
        <v>0.57399999999999995</v>
      </c>
      <c r="I3" s="6">
        <f t="shared" ref="I3:I66" si="2">(575.72*H3)+118.65</f>
        <v>449.11328000000003</v>
      </c>
      <c r="L3">
        <v>1500</v>
      </c>
      <c r="M3" s="4">
        <f>'Rotometer Readings'!B21</f>
        <v>4.9790525710759725</v>
      </c>
      <c r="N3" s="10">
        <f t="shared" ref="N3:N4" si="3">M3*0.0353147</f>
        <v>0.17583374783177663</v>
      </c>
    </row>
    <row r="4" spans="1:16" x14ac:dyDescent="0.25">
      <c r="A4" t="s">
        <v>30</v>
      </c>
      <c r="B4" s="2">
        <v>0.57392361111111112</v>
      </c>
      <c r="C4">
        <v>10</v>
      </c>
      <c r="D4">
        <v>1.0402</v>
      </c>
      <c r="E4" s="6">
        <f t="shared" si="0"/>
        <v>438.49740399999996</v>
      </c>
      <c r="F4">
        <v>1.0319999500000001</v>
      </c>
      <c r="G4" s="6">
        <f t="shared" si="1"/>
        <v>434.36926032300005</v>
      </c>
      <c r="H4">
        <v>0.57179999000000004</v>
      </c>
      <c r="I4" s="6">
        <f t="shared" si="2"/>
        <v>447.84669024280004</v>
      </c>
      <c r="L4">
        <v>2400</v>
      </c>
      <c r="M4" s="4">
        <f>'Rotometer Readings'!B32</f>
        <v>4.9790525710759725</v>
      </c>
      <c r="N4" s="10">
        <f t="shared" si="3"/>
        <v>0.17583374783177663</v>
      </c>
    </row>
    <row r="5" spans="1:16" x14ac:dyDescent="0.25">
      <c r="A5" t="s">
        <v>30</v>
      </c>
      <c r="B5" s="2">
        <v>0.57398148148148154</v>
      </c>
      <c r="C5">
        <v>15</v>
      </c>
      <c r="D5">
        <v>1.0397000300000001</v>
      </c>
      <c r="E5" s="6">
        <f t="shared" si="0"/>
        <v>438.30090579060004</v>
      </c>
      <c r="F5">
        <v>1.03040004</v>
      </c>
      <c r="G5" s="6">
        <f t="shared" si="1"/>
        <v>433.73963174160002</v>
      </c>
      <c r="H5">
        <v>0.57230002000000002</v>
      </c>
      <c r="I5" s="6">
        <f t="shared" si="2"/>
        <v>448.13456751440003</v>
      </c>
      <c r="N5" s="4"/>
      <c r="O5" s="10"/>
    </row>
    <row r="6" spans="1:16" x14ac:dyDescent="0.25">
      <c r="A6" t="s">
        <v>30</v>
      </c>
      <c r="B6" s="2">
        <v>0.57403935185185184</v>
      </c>
      <c r="C6">
        <v>20</v>
      </c>
      <c r="D6">
        <v>1.04190004</v>
      </c>
      <c r="E6" s="6">
        <f t="shared" si="0"/>
        <v>439.16555372080001</v>
      </c>
      <c r="F6">
        <v>1.0331000100000001</v>
      </c>
      <c r="G6" s="6">
        <f t="shared" si="1"/>
        <v>434.80217793540004</v>
      </c>
      <c r="H6">
        <v>0.56690001000000001</v>
      </c>
      <c r="I6" s="6">
        <f t="shared" si="2"/>
        <v>445.02567375720002</v>
      </c>
      <c r="N6" s="4"/>
      <c r="O6" s="10"/>
    </row>
    <row r="7" spans="1:16" x14ac:dyDescent="0.25">
      <c r="A7" t="s">
        <v>30</v>
      </c>
      <c r="B7" s="2">
        <v>0.57409722222222226</v>
      </c>
      <c r="C7">
        <v>25</v>
      </c>
      <c r="D7">
        <v>1.04299998</v>
      </c>
      <c r="E7" s="6">
        <f t="shared" si="0"/>
        <v>439.59785213959998</v>
      </c>
      <c r="F7">
        <v>1.0331000100000001</v>
      </c>
      <c r="G7" s="6">
        <f t="shared" si="1"/>
        <v>434.80217793540004</v>
      </c>
      <c r="H7">
        <v>0.56959998999999994</v>
      </c>
      <c r="I7" s="6">
        <f t="shared" si="2"/>
        <v>446.58010624279996</v>
      </c>
    </row>
    <row r="8" spans="1:16" x14ac:dyDescent="0.25">
      <c r="A8" t="s">
        <v>30</v>
      </c>
      <c r="B8" s="2">
        <v>0.57415509259259256</v>
      </c>
      <c r="C8">
        <v>30</v>
      </c>
      <c r="D8">
        <v>1.03919995</v>
      </c>
      <c r="E8" s="6">
        <f t="shared" si="0"/>
        <v>438.10436434899998</v>
      </c>
      <c r="F8">
        <v>1.0336999899999999</v>
      </c>
      <c r="G8" s="6">
        <f t="shared" si="1"/>
        <v>435.0382940646</v>
      </c>
      <c r="H8">
        <v>0.57010000999999999</v>
      </c>
      <c r="I8" s="6">
        <f t="shared" si="2"/>
        <v>446.86797775720004</v>
      </c>
    </row>
    <row r="9" spans="1:16" x14ac:dyDescent="0.25">
      <c r="A9" t="s">
        <v>30</v>
      </c>
      <c r="B9" s="2">
        <v>0.57421296296296298</v>
      </c>
      <c r="C9">
        <v>35</v>
      </c>
      <c r="D9">
        <v>1.04190004</v>
      </c>
      <c r="E9" s="6">
        <f t="shared" si="0"/>
        <v>439.16555372080001</v>
      </c>
      <c r="F9">
        <v>1.0319999500000001</v>
      </c>
      <c r="G9" s="6">
        <f t="shared" si="1"/>
        <v>434.36926032300005</v>
      </c>
      <c r="H9">
        <v>0.56690001000000001</v>
      </c>
      <c r="I9" s="6">
        <f t="shared" si="2"/>
        <v>445.02567375720002</v>
      </c>
    </row>
    <row r="10" spans="1:16" x14ac:dyDescent="0.25">
      <c r="A10" t="s">
        <v>30</v>
      </c>
      <c r="B10" s="2">
        <v>0.5742708333333334</v>
      </c>
      <c r="C10">
        <v>40</v>
      </c>
      <c r="D10">
        <v>1.0402</v>
      </c>
      <c r="E10" s="6">
        <f t="shared" si="0"/>
        <v>438.49740399999996</v>
      </c>
      <c r="F10">
        <v>1.0326000500000001</v>
      </c>
      <c r="G10" s="6">
        <f t="shared" si="1"/>
        <v>434.60542367700003</v>
      </c>
      <c r="H10">
        <v>0.56580001000000002</v>
      </c>
      <c r="I10" s="6">
        <f t="shared" si="2"/>
        <v>444.39238175720004</v>
      </c>
    </row>
    <row r="11" spans="1:16" x14ac:dyDescent="0.25">
      <c r="A11" t="s">
        <v>30</v>
      </c>
      <c r="B11" s="2">
        <v>0.5743287037037037</v>
      </c>
      <c r="C11">
        <v>45</v>
      </c>
      <c r="D11">
        <v>1.03919995</v>
      </c>
      <c r="E11" s="6">
        <f t="shared" si="0"/>
        <v>438.10436434899998</v>
      </c>
      <c r="F11">
        <v>1.0331000100000001</v>
      </c>
      <c r="G11" s="6">
        <f t="shared" si="1"/>
        <v>434.80217793540004</v>
      </c>
      <c r="H11">
        <v>0.57340002000000001</v>
      </c>
      <c r="I11" s="6">
        <f t="shared" si="2"/>
        <v>448.76785951440002</v>
      </c>
    </row>
    <row r="12" spans="1:16" x14ac:dyDescent="0.25">
      <c r="A12" t="s">
        <v>30</v>
      </c>
      <c r="B12" s="2">
        <v>0.57438657407407401</v>
      </c>
      <c r="C12">
        <v>50</v>
      </c>
      <c r="D12">
        <v>1.0397000300000001</v>
      </c>
      <c r="E12" s="6">
        <f t="shared" si="0"/>
        <v>438.30090579060004</v>
      </c>
      <c r="F12">
        <v>1.0331000100000001</v>
      </c>
      <c r="G12" s="6">
        <f t="shared" si="1"/>
        <v>434.80217793540004</v>
      </c>
      <c r="H12">
        <v>0.57230002000000002</v>
      </c>
      <c r="I12" s="6">
        <f t="shared" si="2"/>
        <v>448.13456751440003</v>
      </c>
    </row>
    <row r="13" spans="1:16" x14ac:dyDescent="0.25">
      <c r="A13" t="s">
        <v>30</v>
      </c>
      <c r="B13" s="2">
        <v>0.57444444444444442</v>
      </c>
      <c r="C13">
        <v>55</v>
      </c>
      <c r="D13">
        <v>1.0369999400000001</v>
      </c>
      <c r="E13" s="6">
        <f t="shared" si="0"/>
        <v>437.23971641880001</v>
      </c>
      <c r="F13">
        <v>1.0326000500000001</v>
      </c>
      <c r="G13" s="6">
        <f t="shared" si="1"/>
        <v>434.60542367700003</v>
      </c>
      <c r="H13">
        <v>0.57340002000000001</v>
      </c>
      <c r="I13" s="6">
        <f t="shared" si="2"/>
        <v>448.76785951440002</v>
      </c>
    </row>
    <row r="14" spans="1:16" x14ac:dyDescent="0.25">
      <c r="A14" t="s">
        <v>30</v>
      </c>
      <c r="B14" s="2">
        <v>0.57450231481481484</v>
      </c>
      <c r="C14">
        <v>60</v>
      </c>
      <c r="D14">
        <v>1.0385999699999999</v>
      </c>
      <c r="E14" s="6">
        <f t="shared" si="0"/>
        <v>437.86856020939996</v>
      </c>
      <c r="F14">
        <v>1.03149998</v>
      </c>
      <c r="G14" s="6">
        <f t="shared" si="1"/>
        <v>434.17250212919998</v>
      </c>
      <c r="H14">
        <v>0.57340002000000001</v>
      </c>
      <c r="I14" s="6">
        <f t="shared" si="2"/>
        <v>448.76785951440002</v>
      </c>
    </row>
    <row r="15" spans="1:16" x14ac:dyDescent="0.25">
      <c r="A15" t="s">
        <v>30</v>
      </c>
      <c r="B15" s="2">
        <v>0.57456018518518526</v>
      </c>
      <c r="C15">
        <v>65</v>
      </c>
      <c r="D15">
        <v>1.0397000300000001</v>
      </c>
      <c r="E15" s="6">
        <f t="shared" si="0"/>
        <v>438.30090579060004</v>
      </c>
      <c r="F15">
        <v>1.0336999899999999</v>
      </c>
      <c r="G15" s="6">
        <f t="shared" si="1"/>
        <v>435.0382940646</v>
      </c>
      <c r="H15">
        <v>0.57069999000000005</v>
      </c>
      <c r="I15" s="6">
        <f t="shared" si="2"/>
        <v>447.21339824280005</v>
      </c>
    </row>
    <row r="16" spans="1:16" x14ac:dyDescent="0.25">
      <c r="A16" t="s">
        <v>30</v>
      </c>
      <c r="B16" s="2">
        <v>0.57461805555555556</v>
      </c>
      <c r="C16">
        <v>70</v>
      </c>
      <c r="D16">
        <v>1.0385999699999999</v>
      </c>
      <c r="E16" s="6">
        <f t="shared" si="0"/>
        <v>437.86856020939996</v>
      </c>
      <c r="F16">
        <v>1.0331000100000001</v>
      </c>
      <c r="G16" s="6">
        <f t="shared" si="1"/>
        <v>434.80217793540004</v>
      </c>
      <c r="H16">
        <v>0.57010000999999999</v>
      </c>
      <c r="I16" s="6">
        <f t="shared" si="2"/>
        <v>446.86797775720004</v>
      </c>
    </row>
    <row r="17" spans="1:9" x14ac:dyDescent="0.25">
      <c r="A17" t="s">
        <v>30</v>
      </c>
      <c r="B17" s="2">
        <v>0.57467592592592587</v>
      </c>
      <c r="C17">
        <v>75</v>
      </c>
      <c r="D17">
        <v>1.03919995</v>
      </c>
      <c r="E17" s="6">
        <f t="shared" si="0"/>
        <v>438.10436434899998</v>
      </c>
      <c r="F17">
        <v>1.0331000100000001</v>
      </c>
      <c r="G17" s="6">
        <f t="shared" si="1"/>
        <v>434.80217793540004</v>
      </c>
      <c r="H17">
        <v>0.56900001</v>
      </c>
      <c r="I17" s="6">
        <f t="shared" si="2"/>
        <v>446.23468575720005</v>
      </c>
    </row>
    <row r="18" spans="1:9" x14ac:dyDescent="0.25">
      <c r="A18" t="s">
        <v>30</v>
      </c>
      <c r="B18" s="2">
        <v>0.57473379629629628</v>
      </c>
      <c r="C18">
        <v>80</v>
      </c>
      <c r="D18">
        <v>1.0385999699999999</v>
      </c>
      <c r="E18" s="6">
        <f t="shared" si="0"/>
        <v>437.86856020939996</v>
      </c>
      <c r="F18">
        <v>1.0326000500000001</v>
      </c>
      <c r="G18" s="6">
        <f t="shared" si="1"/>
        <v>434.60542367700003</v>
      </c>
      <c r="H18">
        <v>0.56849998000000002</v>
      </c>
      <c r="I18" s="6">
        <f t="shared" si="2"/>
        <v>445.94680848560006</v>
      </c>
    </row>
    <row r="19" spans="1:9" x14ac:dyDescent="0.25">
      <c r="A19" t="s">
        <v>30</v>
      </c>
      <c r="B19" s="2">
        <v>0.5747916666666667</v>
      </c>
      <c r="C19">
        <v>85</v>
      </c>
      <c r="D19">
        <v>1.03750002</v>
      </c>
      <c r="E19" s="6">
        <f t="shared" si="0"/>
        <v>437.43625786039996</v>
      </c>
      <c r="F19">
        <v>1.0326000500000001</v>
      </c>
      <c r="G19" s="6">
        <f t="shared" si="1"/>
        <v>434.60542367700003</v>
      </c>
      <c r="H19">
        <v>0.56690001000000001</v>
      </c>
      <c r="I19" s="6">
        <f t="shared" si="2"/>
        <v>445.02567375720002</v>
      </c>
    </row>
    <row r="20" spans="1:9" x14ac:dyDescent="0.25">
      <c r="A20" t="s">
        <v>30</v>
      </c>
      <c r="B20" s="2">
        <v>0.57484953703703701</v>
      </c>
      <c r="C20">
        <v>90</v>
      </c>
      <c r="D20">
        <v>1.03919995</v>
      </c>
      <c r="E20" s="6">
        <f t="shared" si="0"/>
        <v>438.10436434899998</v>
      </c>
      <c r="F20">
        <v>1.0319999500000001</v>
      </c>
      <c r="G20" s="6">
        <f t="shared" si="1"/>
        <v>434.36926032300005</v>
      </c>
      <c r="H20">
        <v>0.57289999999999996</v>
      </c>
      <c r="I20" s="6">
        <f t="shared" si="2"/>
        <v>448.47998800000005</v>
      </c>
    </row>
    <row r="21" spans="1:9" x14ac:dyDescent="0.25">
      <c r="A21" t="s">
        <v>30</v>
      </c>
      <c r="B21" s="2">
        <v>0.57490740740740742</v>
      </c>
      <c r="C21">
        <v>95</v>
      </c>
      <c r="D21">
        <v>1.0446000099999999</v>
      </c>
      <c r="E21" s="6">
        <f t="shared" si="0"/>
        <v>440.22669593019992</v>
      </c>
      <c r="F21">
        <v>1.03750002</v>
      </c>
      <c r="G21" s="6">
        <f t="shared" si="1"/>
        <v>436.5337578708</v>
      </c>
      <c r="H21">
        <v>0.57289999999999996</v>
      </c>
      <c r="I21" s="6">
        <f t="shared" si="2"/>
        <v>448.47998800000005</v>
      </c>
    </row>
    <row r="22" spans="1:9" x14ac:dyDescent="0.25">
      <c r="A22" t="s">
        <v>30</v>
      </c>
      <c r="B22" s="2">
        <v>0.57496527777777773</v>
      </c>
      <c r="C22">
        <v>100</v>
      </c>
      <c r="D22">
        <v>1.0407999800000001</v>
      </c>
      <c r="E22" s="6">
        <f t="shared" si="0"/>
        <v>438.73320813959998</v>
      </c>
      <c r="F22">
        <v>1.03100002</v>
      </c>
      <c r="G22" s="6">
        <f t="shared" si="1"/>
        <v>433.97574787080003</v>
      </c>
      <c r="H22">
        <v>0.57120000999999998</v>
      </c>
      <c r="I22" s="6">
        <f t="shared" si="2"/>
        <v>447.50126975720002</v>
      </c>
    </row>
    <row r="23" spans="1:9" x14ac:dyDescent="0.25">
      <c r="A23" t="s">
        <v>30</v>
      </c>
      <c r="B23" s="2">
        <v>0.57502314814814814</v>
      </c>
      <c r="C23">
        <v>105</v>
      </c>
      <c r="D23">
        <v>1.04130006</v>
      </c>
      <c r="E23" s="6">
        <f t="shared" si="0"/>
        <v>438.92974958119999</v>
      </c>
      <c r="F23">
        <v>1.03100002</v>
      </c>
      <c r="G23" s="6">
        <f t="shared" si="1"/>
        <v>433.97574787080003</v>
      </c>
      <c r="H23">
        <v>0.57010000999999999</v>
      </c>
      <c r="I23" s="6">
        <f t="shared" si="2"/>
        <v>446.86797775720004</v>
      </c>
    </row>
    <row r="24" spans="1:9" x14ac:dyDescent="0.25">
      <c r="A24" t="s">
        <v>30</v>
      </c>
      <c r="B24" s="2">
        <v>0.57508101851851856</v>
      </c>
      <c r="C24">
        <v>110</v>
      </c>
      <c r="D24">
        <v>1.03919995</v>
      </c>
      <c r="E24" s="6">
        <f t="shared" si="0"/>
        <v>438.10436434899998</v>
      </c>
      <c r="F24">
        <v>1.0326000500000001</v>
      </c>
      <c r="G24" s="6">
        <f t="shared" si="1"/>
        <v>434.60542367700003</v>
      </c>
      <c r="H24">
        <v>0.56849998000000002</v>
      </c>
      <c r="I24" s="6">
        <f t="shared" si="2"/>
        <v>445.94680848560006</v>
      </c>
    </row>
    <row r="25" spans="1:9" x14ac:dyDescent="0.25">
      <c r="A25" t="s">
        <v>30</v>
      </c>
      <c r="B25" s="2">
        <v>0.57513888888888887</v>
      </c>
      <c r="C25">
        <v>115</v>
      </c>
      <c r="D25">
        <v>1.04349995</v>
      </c>
      <c r="E25" s="6">
        <f t="shared" si="0"/>
        <v>439.79435034899996</v>
      </c>
      <c r="F25">
        <v>1.0319999500000001</v>
      </c>
      <c r="G25" s="6">
        <f t="shared" si="1"/>
        <v>434.36926032300005</v>
      </c>
      <c r="H25">
        <v>0.57120000999999998</v>
      </c>
      <c r="I25" s="6">
        <f t="shared" si="2"/>
        <v>447.50126975720002</v>
      </c>
    </row>
    <row r="26" spans="1:9" x14ac:dyDescent="0.25">
      <c r="A26" t="s">
        <v>30</v>
      </c>
      <c r="B26" s="2">
        <v>0.57519675925925928</v>
      </c>
      <c r="C26">
        <v>120</v>
      </c>
      <c r="D26">
        <v>1.04349995</v>
      </c>
      <c r="E26" s="6">
        <f t="shared" si="0"/>
        <v>439.79435034899996</v>
      </c>
      <c r="F26">
        <v>1.03040004</v>
      </c>
      <c r="G26" s="6">
        <f t="shared" si="1"/>
        <v>433.73963174160002</v>
      </c>
      <c r="H26">
        <v>0.56739998000000003</v>
      </c>
      <c r="I26" s="6">
        <f t="shared" si="2"/>
        <v>445.31351648560008</v>
      </c>
    </row>
    <row r="27" spans="1:9" x14ac:dyDescent="0.25">
      <c r="A27" t="s">
        <v>30</v>
      </c>
      <c r="B27" s="2">
        <v>0.57525462962962959</v>
      </c>
      <c r="C27">
        <v>125</v>
      </c>
      <c r="D27">
        <v>1.04130006</v>
      </c>
      <c r="E27" s="6">
        <f t="shared" si="0"/>
        <v>438.92974958119999</v>
      </c>
      <c r="F27">
        <v>1.03149998</v>
      </c>
      <c r="G27" s="6">
        <f t="shared" si="1"/>
        <v>434.17250212919998</v>
      </c>
      <c r="H27">
        <v>0.56629996999999999</v>
      </c>
      <c r="I27" s="6">
        <f t="shared" si="2"/>
        <v>444.68021872840006</v>
      </c>
    </row>
    <row r="28" spans="1:9" x14ac:dyDescent="0.25">
      <c r="A28" t="s">
        <v>30</v>
      </c>
      <c r="B28" s="2">
        <v>0.5753125</v>
      </c>
      <c r="C28">
        <v>130</v>
      </c>
      <c r="D28">
        <v>1.04299998</v>
      </c>
      <c r="E28" s="6">
        <f t="shared" si="0"/>
        <v>439.59785213959998</v>
      </c>
      <c r="F28">
        <v>1.03149998</v>
      </c>
      <c r="G28" s="6">
        <f t="shared" si="1"/>
        <v>434.17250212919998</v>
      </c>
      <c r="H28">
        <v>0.56900001</v>
      </c>
      <c r="I28" s="6">
        <f t="shared" si="2"/>
        <v>446.23468575720005</v>
      </c>
    </row>
    <row r="29" spans="1:9" x14ac:dyDescent="0.25">
      <c r="A29" t="s">
        <v>30</v>
      </c>
      <c r="B29" s="2">
        <v>0.57537037037037042</v>
      </c>
      <c r="C29">
        <v>135</v>
      </c>
      <c r="D29">
        <v>1.04299998</v>
      </c>
      <c r="E29" s="6">
        <f t="shared" si="0"/>
        <v>439.59785213959998</v>
      </c>
      <c r="F29">
        <v>1.0292999700000001</v>
      </c>
      <c r="G29" s="6">
        <f t="shared" si="1"/>
        <v>433.30671019380003</v>
      </c>
      <c r="H29">
        <v>0.56690001000000001</v>
      </c>
      <c r="I29" s="6">
        <f t="shared" si="2"/>
        <v>445.02567375720002</v>
      </c>
    </row>
    <row r="30" spans="1:9" x14ac:dyDescent="0.25">
      <c r="A30" t="s">
        <v>30</v>
      </c>
      <c r="B30" s="2">
        <v>0.57542824074074073</v>
      </c>
      <c r="C30">
        <v>140</v>
      </c>
      <c r="D30">
        <v>1.04840004</v>
      </c>
      <c r="E30" s="6">
        <f t="shared" si="0"/>
        <v>441.72018372079998</v>
      </c>
      <c r="F30">
        <v>1.0326000500000001</v>
      </c>
      <c r="G30" s="6">
        <f t="shared" si="1"/>
        <v>434.60542367700003</v>
      </c>
      <c r="H30">
        <v>0.57010000999999999</v>
      </c>
      <c r="I30" s="6">
        <f t="shared" si="2"/>
        <v>446.86797775720004</v>
      </c>
    </row>
    <row r="31" spans="1:9" x14ac:dyDescent="0.25">
      <c r="A31" t="s">
        <v>30</v>
      </c>
      <c r="B31" s="2">
        <v>0.57548611111111114</v>
      </c>
      <c r="C31">
        <v>145</v>
      </c>
      <c r="D31">
        <v>1.04519999</v>
      </c>
      <c r="E31" s="6">
        <f t="shared" si="0"/>
        <v>440.46250006979994</v>
      </c>
      <c r="F31">
        <v>1.0298999499999999</v>
      </c>
      <c r="G31" s="6">
        <f t="shared" si="1"/>
        <v>433.54282632299999</v>
      </c>
      <c r="H31">
        <v>0.57069999000000005</v>
      </c>
      <c r="I31" s="6">
        <f t="shared" si="2"/>
        <v>447.21339824280005</v>
      </c>
    </row>
    <row r="32" spans="1:9" x14ac:dyDescent="0.25">
      <c r="A32" t="s">
        <v>30</v>
      </c>
      <c r="B32" s="2">
        <v>0.57554398148148145</v>
      </c>
      <c r="C32">
        <v>150</v>
      </c>
      <c r="D32">
        <v>1.0456999499999999</v>
      </c>
      <c r="E32" s="6">
        <f t="shared" si="0"/>
        <v>440.65899434899995</v>
      </c>
      <c r="F32">
        <v>1.03040004</v>
      </c>
      <c r="G32" s="6">
        <f t="shared" si="1"/>
        <v>433.73963174160002</v>
      </c>
      <c r="H32">
        <v>0.57230002000000002</v>
      </c>
      <c r="I32" s="6">
        <f t="shared" si="2"/>
        <v>448.13456751440003</v>
      </c>
    </row>
    <row r="33" spans="1:9" x14ac:dyDescent="0.25">
      <c r="A33" t="s">
        <v>30</v>
      </c>
      <c r="B33" s="2">
        <v>0.57560185185185186</v>
      </c>
      <c r="C33">
        <v>155</v>
      </c>
      <c r="D33">
        <v>1.0456999499999999</v>
      </c>
      <c r="E33" s="6">
        <f t="shared" si="0"/>
        <v>440.65899434899995</v>
      </c>
      <c r="F33">
        <v>1.03149998</v>
      </c>
      <c r="G33" s="6">
        <f t="shared" si="1"/>
        <v>434.17250212919998</v>
      </c>
      <c r="H33">
        <v>0.56739998000000003</v>
      </c>
      <c r="I33" s="6">
        <f t="shared" si="2"/>
        <v>445.31351648560008</v>
      </c>
    </row>
    <row r="34" spans="1:9" x14ac:dyDescent="0.25">
      <c r="A34" t="s">
        <v>30</v>
      </c>
      <c r="B34" s="2">
        <v>0.57565972222222228</v>
      </c>
      <c r="C34">
        <v>160</v>
      </c>
      <c r="D34">
        <v>1.03919995</v>
      </c>
      <c r="E34" s="6">
        <f t="shared" si="0"/>
        <v>438.10436434899998</v>
      </c>
      <c r="F34">
        <v>1.03100002</v>
      </c>
      <c r="G34" s="6">
        <f t="shared" si="1"/>
        <v>433.97574787080003</v>
      </c>
      <c r="H34">
        <v>0.57069999000000005</v>
      </c>
      <c r="I34" s="6">
        <f t="shared" si="2"/>
        <v>447.21339824280005</v>
      </c>
    </row>
    <row r="35" spans="1:9" x14ac:dyDescent="0.25">
      <c r="A35" t="s">
        <v>30</v>
      </c>
      <c r="B35" s="2">
        <v>0.57571759259259259</v>
      </c>
      <c r="C35">
        <v>165</v>
      </c>
      <c r="D35">
        <v>1.04299998</v>
      </c>
      <c r="E35" s="6">
        <f t="shared" si="0"/>
        <v>439.59785213959998</v>
      </c>
      <c r="F35">
        <v>1.0331000100000001</v>
      </c>
      <c r="G35" s="6">
        <f t="shared" si="1"/>
        <v>434.80217793540004</v>
      </c>
      <c r="H35">
        <v>0.57230002000000002</v>
      </c>
      <c r="I35" s="6">
        <f t="shared" si="2"/>
        <v>448.13456751440003</v>
      </c>
    </row>
    <row r="36" spans="1:9" x14ac:dyDescent="0.25">
      <c r="A36" t="s">
        <v>30</v>
      </c>
      <c r="B36" s="2">
        <v>0.57577546296296289</v>
      </c>
      <c r="C36">
        <v>170</v>
      </c>
      <c r="D36">
        <v>1.04519999</v>
      </c>
      <c r="E36" s="6">
        <f t="shared" si="0"/>
        <v>440.46250006979994</v>
      </c>
      <c r="F36">
        <v>1.03040004</v>
      </c>
      <c r="G36" s="6">
        <f t="shared" si="1"/>
        <v>433.73963174160002</v>
      </c>
      <c r="H36">
        <v>0.57179999000000004</v>
      </c>
      <c r="I36" s="6">
        <f t="shared" si="2"/>
        <v>447.84669024280004</v>
      </c>
    </row>
    <row r="37" spans="1:9" x14ac:dyDescent="0.25">
      <c r="A37" t="s">
        <v>30</v>
      </c>
      <c r="B37" s="2">
        <v>0.57583333333333331</v>
      </c>
      <c r="C37">
        <v>175</v>
      </c>
      <c r="D37">
        <v>1.04299998</v>
      </c>
      <c r="E37" s="6">
        <f t="shared" si="0"/>
        <v>439.59785213959998</v>
      </c>
      <c r="F37">
        <v>1.0292999700000001</v>
      </c>
      <c r="G37" s="6">
        <f t="shared" si="1"/>
        <v>433.30671019380003</v>
      </c>
      <c r="H37">
        <v>0.57120000999999998</v>
      </c>
      <c r="I37" s="6">
        <f t="shared" si="2"/>
        <v>447.50126975720002</v>
      </c>
    </row>
    <row r="38" spans="1:9" x14ac:dyDescent="0.25">
      <c r="A38" t="s">
        <v>30</v>
      </c>
      <c r="B38" s="2">
        <v>0.57589120370370372</v>
      </c>
      <c r="C38">
        <v>180</v>
      </c>
      <c r="D38">
        <v>1.0331000100000001</v>
      </c>
      <c r="E38" s="6">
        <f t="shared" si="0"/>
        <v>435.7069659302</v>
      </c>
      <c r="F38">
        <v>1.0336999899999999</v>
      </c>
      <c r="G38" s="6">
        <f t="shared" si="1"/>
        <v>435.0382940646</v>
      </c>
      <c r="H38">
        <v>0.57889997999999998</v>
      </c>
      <c r="I38" s="6">
        <f t="shared" si="2"/>
        <v>451.93429648560004</v>
      </c>
    </row>
    <row r="39" spans="1:9" x14ac:dyDescent="0.25">
      <c r="A39" t="s">
        <v>30</v>
      </c>
      <c r="B39" s="2">
        <v>0.57594907407407414</v>
      </c>
      <c r="C39">
        <v>185</v>
      </c>
      <c r="D39">
        <v>1.0446000099999999</v>
      </c>
      <c r="E39" s="6">
        <f t="shared" si="0"/>
        <v>440.22669593019992</v>
      </c>
      <c r="F39">
        <v>1.0331000100000001</v>
      </c>
      <c r="G39" s="6">
        <f t="shared" si="1"/>
        <v>434.80217793540004</v>
      </c>
      <c r="H39">
        <v>0.57999997999999997</v>
      </c>
      <c r="I39" s="6">
        <f t="shared" si="2"/>
        <v>452.56758848560003</v>
      </c>
    </row>
    <row r="40" spans="1:9" x14ac:dyDescent="0.25">
      <c r="A40" t="s">
        <v>30</v>
      </c>
      <c r="B40" s="2">
        <v>0.57600694444444445</v>
      </c>
      <c r="C40">
        <v>190</v>
      </c>
      <c r="D40">
        <v>1.0456999499999999</v>
      </c>
      <c r="E40" s="6">
        <f t="shared" si="0"/>
        <v>440.65899434899995</v>
      </c>
      <c r="F40">
        <v>1.03149998</v>
      </c>
      <c r="G40" s="6">
        <f t="shared" si="1"/>
        <v>434.17250212919998</v>
      </c>
      <c r="H40">
        <v>0.57340002000000001</v>
      </c>
      <c r="I40" s="6">
        <f t="shared" si="2"/>
        <v>448.76785951440002</v>
      </c>
    </row>
    <row r="41" spans="1:9" x14ac:dyDescent="0.25">
      <c r="A41" t="s">
        <v>30</v>
      </c>
      <c r="B41" s="2">
        <v>0.57606481481481475</v>
      </c>
      <c r="C41">
        <v>195</v>
      </c>
      <c r="D41">
        <v>1.0369999400000001</v>
      </c>
      <c r="E41" s="6">
        <f t="shared" si="0"/>
        <v>437.23971641880001</v>
      </c>
      <c r="F41">
        <v>1.0331000100000001</v>
      </c>
      <c r="G41" s="6">
        <f t="shared" si="1"/>
        <v>434.80217793540004</v>
      </c>
      <c r="H41">
        <v>0.57399999999999995</v>
      </c>
      <c r="I41" s="6">
        <f t="shared" si="2"/>
        <v>449.11328000000003</v>
      </c>
    </row>
    <row r="42" spans="1:9" x14ac:dyDescent="0.25">
      <c r="A42" t="s">
        <v>30</v>
      </c>
      <c r="B42" s="2">
        <v>0.57612268518518517</v>
      </c>
      <c r="C42">
        <v>200</v>
      </c>
      <c r="D42">
        <v>1.04519999</v>
      </c>
      <c r="E42" s="6">
        <f t="shared" si="0"/>
        <v>440.46250006979994</v>
      </c>
      <c r="F42">
        <v>1.0326000500000001</v>
      </c>
      <c r="G42" s="6">
        <f t="shared" si="1"/>
        <v>434.60542367700003</v>
      </c>
      <c r="H42">
        <v>0.57399999999999995</v>
      </c>
      <c r="I42" s="6">
        <f t="shared" si="2"/>
        <v>449.11328000000003</v>
      </c>
    </row>
    <row r="43" spans="1:9" x14ac:dyDescent="0.25">
      <c r="A43" t="s">
        <v>30</v>
      </c>
      <c r="B43" s="2">
        <v>0.57618055555555558</v>
      </c>
      <c r="C43">
        <v>205</v>
      </c>
      <c r="D43">
        <v>1.04349995</v>
      </c>
      <c r="E43" s="6">
        <f t="shared" si="0"/>
        <v>439.79435034899996</v>
      </c>
      <c r="F43">
        <v>1.0336999899999999</v>
      </c>
      <c r="G43" s="6">
        <f t="shared" si="1"/>
        <v>435.0382940646</v>
      </c>
      <c r="H43">
        <v>0.57940000000000003</v>
      </c>
      <c r="I43" s="6">
        <f t="shared" si="2"/>
        <v>452.22216800000001</v>
      </c>
    </row>
    <row r="44" spans="1:9" x14ac:dyDescent="0.25">
      <c r="A44" t="s">
        <v>30</v>
      </c>
      <c r="B44" s="2">
        <v>0.57623842592592589</v>
      </c>
      <c r="C44">
        <v>210</v>
      </c>
      <c r="D44">
        <v>1.04519999</v>
      </c>
      <c r="E44" s="6">
        <f t="shared" si="0"/>
        <v>440.46250006979994</v>
      </c>
      <c r="F44">
        <v>1.0326000500000001</v>
      </c>
      <c r="G44" s="6">
        <f t="shared" si="1"/>
        <v>434.60542367700003</v>
      </c>
      <c r="H44">
        <v>0.57560003000000004</v>
      </c>
      <c r="I44" s="6">
        <f t="shared" si="2"/>
        <v>450.03444927160001</v>
      </c>
    </row>
    <row r="45" spans="1:9" x14ac:dyDescent="0.25">
      <c r="A45" t="s">
        <v>30</v>
      </c>
      <c r="B45" s="2">
        <v>0.57629629629629631</v>
      </c>
      <c r="C45">
        <v>215</v>
      </c>
      <c r="D45">
        <v>1.0446000099999999</v>
      </c>
      <c r="E45" s="6">
        <f t="shared" si="0"/>
        <v>440.22669593019992</v>
      </c>
      <c r="F45">
        <v>1.03149998</v>
      </c>
      <c r="G45" s="6">
        <f t="shared" si="1"/>
        <v>434.17250212919998</v>
      </c>
      <c r="H45">
        <v>0.57399999999999995</v>
      </c>
      <c r="I45" s="6">
        <f t="shared" si="2"/>
        <v>449.11328000000003</v>
      </c>
    </row>
    <row r="46" spans="1:9" x14ac:dyDescent="0.25">
      <c r="A46" t="s">
        <v>30</v>
      </c>
      <c r="B46" s="2">
        <v>0.57635416666666661</v>
      </c>
      <c r="C46">
        <v>220</v>
      </c>
      <c r="D46">
        <v>1.04299998</v>
      </c>
      <c r="E46" s="6">
        <f t="shared" si="0"/>
        <v>439.59785213959998</v>
      </c>
      <c r="F46">
        <v>1.03530002</v>
      </c>
      <c r="G46" s="6">
        <f t="shared" si="1"/>
        <v>435.66796987079999</v>
      </c>
      <c r="H46">
        <v>0.57340002000000001</v>
      </c>
      <c r="I46" s="6">
        <f t="shared" si="2"/>
        <v>448.76785951440002</v>
      </c>
    </row>
    <row r="47" spans="1:9" x14ac:dyDescent="0.25">
      <c r="A47" t="s">
        <v>30</v>
      </c>
      <c r="B47" s="2">
        <v>0.57641203703703703</v>
      </c>
      <c r="C47">
        <v>225</v>
      </c>
      <c r="D47">
        <v>1.0441000499999999</v>
      </c>
      <c r="E47" s="6">
        <f t="shared" si="0"/>
        <v>440.03020165099997</v>
      </c>
      <c r="F47">
        <v>1.0348000500000001</v>
      </c>
      <c r="G47" s="6">
        <f t="shared" si="1"/>
        <v>435.47121167700004</v>
      </c>
      <c r="H47">
        <v>0.57509999999999994</v>
      </c>
      <c r="I47" s="6">
        <f t="shared" si="2"/>
        <v>449.74657200000001</v>
      </c>
    </row>
    <row r="48" spans="1:9" x14ac:dyDescent="0.25">
      <c r="A48" t="s">
        <v>30</v>
      </c>
      <c r="B48" s="2">
        <v>0.57646990740740744</v>
      </c>
      <c r="C48">
        <v>230</v>
      </c>
      <c r="D48">
        <v>1.0478999600000001</v>
      </c>
      <c r="E48" s="6">
        <f t="shared" si="0"/>
        <v>441.52364227920003</v>
      </c>
      <c r="F48">
        <v>1.0341999500000001</v>
      </c>
      <c r="G48" s="6">
        <f t="shared" si="1"/>
        <v>435.23504832300006</v>
      </c>
      <c r="H48">
        <v>0.57289999999999996</v>
      </c>
      <c r="I48" s="6">
        <f t="shared" si="2"/>
        <v>448.47998800000005</v>
      </c>
    </row>
    <row r="49" spans="1:9" x14ac:dyDescent="0.25">
      <c r="A49" t="s">
        <v>30</v>
      </c>
      <c r="B49" s="2">
        <v>0.57652777777777775</v>
      </c>
      <c r="C49">
        <v>235</v>
      </c>
      <c r="D49">
        <v>1.0456999499999999</v>
      </c>
      <c r="E49" s="6">
        <f t="shared" si="0"/>
        <v>440.65899434899995</v>
      </c>
      <c r="F49">
        <v>1.0326000500000001</v>
      </c>
      <c r="G49" s="6">
        <f t="shared" si="1"/>
        <v>434.60542367700003</v>
      </c>
      <c r="H49">
        <v>0.57560003000000004</v>
      </c>
      <c r="I49" s="6">
        <f t="shared" si="2"/>
        <v>450.03444927160001</v>
      </c>
    </row>
    <row r="50" spans="1:9" x14ac:dyDescent="0.25">
      <c r="A50" t="s">
        <v>30</v>
      </c>
      <c r="B50" s="2">
        <v>0.57658564814814817</v>
      </c>
      <c r="C50">
        <v>240</v>
      </c>
      <c r="D50">
        <v>1.04349995</v>
      </c>
      <c r="E50" s="6">
        <f t="shared" si="0"/>
        <v>439.79435034899996</v>
      </c>
      <c r="F50">
        <v>1.0341999500000001</v>
      </c>
      <c r="G50" s="6">
        <f t="shared" si="1"/>
        <v>435.23504832300006</v>
      </c>
      <c r="H50">
        <v>0.57230002000000002</v>
      </c>
      <c r="I50" s="6">
        <f t="shared" si="2"/>
        <v>448.13456751440003</v>
      </c>
    </row>
    <row r="51" spans="1:9" x14ac:dyDescent="0.25">
      <c r="A51" t="s">
        <v>30</v>
      </c>
      <c r="B51" s="2">
        <v>0.57664351851851847</v>
      </c>
      <c r="C51">
        <v>245</v>
      </c>
      <c r="D51">
        <v>1.0463000499999999</v>
      </c>
      <c r="E51" s="6">
        <f t="shared" si="0"/>
        <v>440.89484565099997</v>
      </c>
      <c r="F51">
        <v>1.03149998</v>
      </c>
      <c r="G51" s="6">
        <f t="shared" si="1"/>
        <v>434.17250212919998</v>
      </c>
      <c r="H51">
        <v>0.57509999999999994</v>
      </c>
      <c r="I51" s="6">
        <f t="shared" si="2"/>
        <v>449.74657200000001</v>
      </c>
    </row>
    <row r="52" spans="1:9" x14ac:dyDescent="0.25">
      <c r="A52" t="s">
        <v>30</v>
      </c>
      <c r="B52" s="2">
        <v>0.57670138888888889</v>
      </c>
      <c r="C52">
        <v>250</v>
      </c>
      <c r="D52">
        <v>1.0463000499999999</v>
      </c>
      <c r="E52" s="6">
        <f t="shared" si="0"/>
        <v>440.89484565099997</v>
      </c>
      <c r="F52">
        <v>1.0348000500000001</v>
      </c>
      <c r="G52" s="6">
        <f t="shared" si="1"/>
        <v>435.47121167700004</v>
      </c>
      <c r="H52">
        <v>0.57509999999999994</v>
      </c>
      <c r="I52" s="6">
        <f t="shared" si="2"/>
        <v>449.74657200000001</v>
      </c>
    </row>
    <row r="53" spans="1:9" x14ac:dyDescent="0.25">
      <c r="A53" t="s">
        <v>30</v>
      </c>
      <c r="B53" s="2">
        <v>0.5767592592592593</v>
      </c>
      <c r="C53">
        <v>255</v>
      </c>
      <c r="D53">
        <v>1.0468000200000001</v>
      </c>
      <c r="E53" s="6">
        <f t="shared" si="0"/>
        <v>441.0913438604</v>
      </c>
      <c r="F53">
        <v>1.0331000100000001</v>
      </c>
      <c r="G53" s="6">
        <f t="shared" si="1"/>
        <v>434.80217793540004</v>
      </c>
      <c r="H53">
        <v>0.56849998000000002</v>
      </c>
      <c r="I53" s="6">
        <f t="shared" si="2"/>
        <v>445.94680848560006</v>
      </c>
    </row>
    <row r="54" spans="1:9" x14ac:dyDescent="0.25">
      <c r="A54" t="s">
        <v>30</v>
      </c>
      <c r="B54" s="2">
        <v>0.57681712962962961</v>
      </c>
      <c r="C54">
        <v>260</v>
      </c>
      <c r="D54">
        <v>1.0441000499999999</v>
      </c>
      <c r="E54" s="6">
        <f t="shared" si="0"/>
        <v>440.03020165099997</v>
      </c>
      <c r="F54">
        <v>1.0331000100000001</v>
      </c>
      <c r="G54" s="6">
        <f t="shared" si="1"/>
        <v>434.80217793540004</v>
      </c>
      <c r="H54">
        <v>0.57120000999999998</v>
      </c>
      <c r="I54" s="6">
        <f t="shared" si="2"/>
        <v>447.50126975720002</v>
      </c>
    </row>
    <row r="55" spans="1:9" x14ac:dyDescent="0.25">
      <c r="A55" t="s">
        <v>30</v>
      </c>
      <c r="B55" s="2">
        <v>0.57687500000000003</v>
      </c>
      <c r="C55">
        <v>265</v>
      </c>
      <c r="D55">
        <v>1.0441000499999999</v>
      </c>
      <c r="E55" s="6">
        <f t="shared" si="0"/>
        <v>440.03020165099997</v>
      </c>
      <c r="F55">
        <v>1.0336999899999999</v>
      </c>
      <c r="G55" s="6">
        <f t="shared" si="1"/>
        <v>435.0382940646</v>
      </c>
      <c r="H55">
        <v>0.57340002000000001</v>
      </c>
      <c r="I55" s="6">
        <f t="shared" si="2"/>
        <v>448.76785951440002</v>
      </c>
    </row>
    <row r="56" spans="1:9" x14ac:dyDescent="0.25">
      <c r="A56" t="s">
        <v>30</v>
      </c>
      <c r="B56" s="2">
        <v>0.57693287037037033</v>
      </c>
      <c r="C56">
        <v>270</v>
      </c>
      <c r="D56">
        <v>1.04729998</v>
      </c>
      <c r="E56" s="6">
        <f t="shared" si="0"/>
        <v>441.28783813960001</v>
      </c>
      <c r="F56">
        <v>1.0348000500000001</v>
      </c>
      <c r="G56" s="6">
        <f t="shared" si="1"/>
        <v>435.47121167700004</v>
      </c>
      <c r="H56">
        <v>0.57179999000000004</v>
      </c>
      <c r="I56" s="6">
        <f t="shared" si="2"/>
        <v>447.84669024280004</v>
      </c>
    </row>
    <row r="57" spans="1:9" x14ac:dyDescent="0.25">
      <c r="A57" t="s">
        <v>30</v>
      </c>
      <c r="B57" s="2">
        <v>0.57699074074074075</v>
      </c>
      <c r="C57">
        <v>275</v>
      </c>
      <c r="D57">
        <v>1.04840004</v>
      </c>
      <c r="E57" s="6">
        <f t="shared" si="0"/>
        <v>441.72018372079998</v>
      </c>
      <c r="F57">
        <v>1.0341999500000001</v>
      </c>
      <c r="G57" s="6">
        <f t="shared" si="1"/>
        <v>435.23504832300006</v>
      </c>
      <c r="H57">
        <v>0.57720000000000005</v>
      </c>
      <c r="I57" s="6">
        <f t="shared" si="2"/>
        <v>450.95558400000004</v>
      </c>
    </row>
    <row r="58" spans="1:9" x14ac:dyDescent="0.25">
      <c r="A58" t="s">
        <v>30</v>
      </c>
      <c r="B58" s="2">
        <v>0.57704861111111116</v>
      </c>
      <c r="C58">
        <v>280</v>
      </c>
      <c r="D58">
        <v>1.04729998</v>
      </c>
      <c r="E58" s="6">
        <f t="shared" si="0"/>
        <v>441.28783813960001</v>
      </c>
      <c r="F58">
        <v>1.0326000500000001</v>
      </c>
      <c r="G58" s="6">
        <f t="shared" si="1"/>
        <v>434.60542367700003</v>
      </c>
      <c r="H58">
        <v>0.57069999000000005</v>
      </c>
      <c r="I58" s="6">
        <f t="shared" si="2"/>
        <v>447.21339824280005</v>
      </c>
    </row>
    <row r="59" spans="1:9" x14ac:dyDescent="0.25">
      <c r="A59" t="s">
        <v>30</v>
      </c>
      <c r="B59" s="2">
        <v>0.57710648148148147</v>
      </c>
      <c r="C59">
        <v>285</v>
      </c>
      <c r="D59">
        <v>1.0463000499999999</v>
      </c>
      <c r="E59" s="6">
        <f t="shared" si="0"/>
        <v>440.89484565099997</v>
      </c>
      <c r="F59">
        <v>1.0326000500000001</v>
      </c>
      <c r="G59" s="6">
        <f t="shared" si="1"/>
        <v>434.60542367700003</v>
      </c>
      <c r="H59">
        <v>0.57450002</v>
      </c>
      <c r="I59" s="6">
        <f t="shared" si="2"/>
        <v>449.4011515144</v>
      </c>
    </row>
    <row r="60" spans="1:9" x14ac:dyDescent="0.25">
      <c r="A60" t="s">
        <v>30</v>
      </c>
      <c r="B60" s="2">
        <v>0.57716435185185189</v>
      </c>
      <c r="C60">
        <v>290</v>
      </c>
      <c r="D60">
        <v>1.0468000200000001</v>
      </c>
      <c r="E60" s="6">
        <f t="shared" si="0"/>
        <v>441.0913438604</v>
      </c>
      <c r="F60">
        <v>1.0331000100000001</v>
      </c>
      <c r="G60" s="6">
        <f t="shared" si="1"/>
        <v>434.80217793540004</v>
      </c>
      <c r="H60">
        <v>0.57560003000000004</v>
      </c>
      <c r="I60" s="6">
        <f t="shared" si="2"/>
        <v>450.03444927160001</v>
      </c>
    </row>
    <row r="61" spans="1:9" x14ac:dyDescent="0.25">
      <c r="A61" t="s">
        <v>30</v>
      </c>
      <c r="B61" s="2">
        <v>0.57722222222222219</v>
      </c>
      <c r="C61">
        <v>295</v>
      </c>
      <c r="D61">
        <v>1.0494999899999999</v>
      </c>
      <c r="E61" s="6">
        <f t="shared" si="0"/>
        <v>442.15248606979998</v>
      </c>
      <c r="F61">
        <v>1.0326000500000001</v>
      </c>
      <c r="G61" s="6">
        <f t="shared" si="1"/>
        <v>434.60542367700003</v>
      </c>
      <c r="H61">
        <v>0.56959998999999994</v>
      </c>
      <c r="I61" s="6">
        <f t="shared" si="2"/>
        <v>446.58010624279996</v>
      </c>
    </row>
    <row r="62" spans="1:9" x14ac:dyDescent="0.25">
      <c r="A62" t="s">
        <v>30</v>
      </c>
      <c r="B62" s="2">
        <v>0.57728009259259261</v>
      </c>
      <c r="C62">
        <v>300</v>
      </c>
      <c r="D62">
        <v>1.04519999</v>
      </c>
      <c r="E62" s="6">
        <f t="shared" si="0"/>
        <v>440.46250006979994</v>
      </c>
      <c r="F62">
        <v>1.0319999500000001</v>
      </c>
      <c r="G62" s="6">
        <f t="shared" si="1"/>
        <v>434.36926032300005</v>
      </c>
      <c r="H62">
        <v>0.5625</v>
      </c>
      <c r="I62" s="6">
        <f t="shared" si="2"/>
        <v>442.49250000000006</v>
      </c>
    </row>
    <row r="63" spans="1:9" x14ac:dyDescent="0.25">
      <c r="A63" t="s">
        <v>30</v>
      </c>
      <c r="B63" s="2">
        <v>0.57733796296296302</v>
      </c>
      <c r="C63">
        <v>305</v>
      </c>
      <c r="D63">
        <v>1.0463000499999999</v>
      </c>
      <c r="E63" s="6">
        <f t="shared" si="0"/>
        <v>440.89484565099997</v>
      </c>
      <c r="F63">
        <v>1.03040004</v>
      </c>
      <c r="G63" s="6">
        <f t="shared" si="1"/>
        <v>433.73963174160002</v>
      </c>
      <c r="H63">
        <v>0.56190001999999994</v>
      </c>
      <c r="I63" s="6">
        <f t="shared" si="2"/>
        <v>442.14707951439993</v>
      </c>
    </row>
    <row r="64" spans="1:9" x14ac:dyDescent="0.25">
      <c r="A64" t="s">
        <v>30</v>
      </c>
      <c r="B64" s="2">
        <v>0.57739583333333333</v>
      </c>
      <c r="C64">
        <v>310</v>
      </c>
      <c r="D64">
        <v>1.04190004</v>
      </c>
      <c r="E64" s="6">
        <f t="shared" si="0"/>
        <v>439.16555372080001</v>
      </c>
      <c r="F64">
        <v>1.03100002</v>
      </c>
      <c r="G64" s="6">
        <f t="shared" si="1"/>
        <v>433.97574787080003</v>
      </c>
      <c r="H64">
        <v>0.56690001000000001</v>
      </c>
      <c r="I64" s="6">
        <f t="shared" si="2"/>
        <v>445.02567375720002</v>
      </c>
    </row>
    <row r="65" spans="1:9" x14ac:dyDescent="0.25">
      <c r="A65" t="s">
        <v>30</v>
      </c>
      <c r="B65" s="2">
        <v>0.57745370370370364</v>
      </c>
      <c r="C65">
        <v>315</v>
      </c>
      <c r="D65">
        <v>1.04299998</v>
      </c>
      <c r="E65" s="6">
        <f t="shared" si="0"/>
        <v>439.59785213959998</v>
      </c>
      <c r="F65">
        <v>1.03040004</v>
      </c>
      <c r="G65" s="6">
        <f t="shared" si="1"/>
        <v>433.73963174160002</v>
      </c>
      <c r="H65">
        <v>0.56580001000000002</v>
      </c>
      <c r="I65" s="6">
        <f t="shared" si="2"/>
        <v>444.39238175720004</v>
      </c>
    </row>
    <row r="66" spans="1:9" x14ac:dyDescent="0.25">
      <c r="A66" t="s">
        <v>30</v>
      </c>
      <c r="B66" s="2">
        <v>0.57751157407407405</v>
      </c>
      <c r="C66">
        <v>320</v>
      </c>
      <c r="D66">
        <v>1.0441000499999999</v>
      </c>
      <c r="E66" s="6">
        <f t="shared" si="0"/>
        <v>440.03020165099997</v>
      </c>
      <c r="F66">
        <v>1.03100002</v>
      </c>
      <c r="G66" s="6">
        <f t="shared" ref="G66:G129" si="4">(393.54*F66)+28.236</f>
        <v>433.97574787080003</v>
      </c>
      <c r="H66">
        <v>0.56519997</v>
      </c>
      <c r="I66" s="6">
        <f t="shared" si="2"/>
        <v>444.04692672839997</v>
      </c>
    </row>
    <row r="67" spans="1:9" x14ac:dyDescent="0.25">
      <c r="A67" t="s">
        <v>30</v>
      </c>
      <c r="B67" s="2">
        <v>0.57756944444444447</v>
      </c>
      <c r="C67">
        <v>325</v>
      </c>
      <c r="D67">
        <v>1.0468000200000001</v>
      </c>
      <c r="E67" s="6">
        <f t="shared" ref="E67:E130" si="5">(393.02*D67)+29.678</f>
        <v>441.0913438604</v>
      </c>
      <c r="F67">
        <v>1.0319999500000001</v>
      </c>
      <c r="G67" s="6">
        <f t="shared" si="4"/>
        <v>434.36926032300005</v>
      </c>
      <c r="H67">
        <v>0.57069999000000005</v>
      </c>
      <c r="I67" s="6">
        <f t="shared" ref="I67:I130" si="6">(575.72*H67)+118.65</f>
        <v>447.21339824280005</v>
      </c>
    </row>
    <row r="68" spans="1:9" x14ac:dyDescent="0.25">
      <c r="A68" t="s">
        <v>30</v>
      </c>
      <c r="B68" s="2">
        <v>0.57762731481481489</v>
      </c>
      <c r="C68">
        <v>330</v>
      </c>
      <c r="D68">
        <v>1.0478999600000001</v>
      </c>
      <c r="E68" s="6">
        <f t="shared" si="5"/>
        <v>441.52364227920003</v>
      </c>
      <c r="F68">
        <v>1.0298999499999999</v>
      </c>
      <c r="G68" s="6">
        <f t="shared" si="4"/>
        <v>433.54282632299999</v>
      </c>
      <c r="H68">
        <v>0.56690001000000001</v>
      </c>
      <c r="I68" s="6">
        <f t="shared" si="6"/>
        <v>445.02567375720002</v>
      </c>
    </row>
    <row r="69" spans="1:9" x14ac:dyDescent="0.25">
      <c r="A69" t="s">
        <v>30</v>
      </c>
      <c r="B69" s="2">
        <v>0.57768518518518519</v>
      </c>
      <c r="C69">
        <v>335</v>
      </c>
      <c r="D69">
        <v>1.04840004</v>
      </c>
      <c r="E69" s="6">
        <f t="shared" si="5"/>
        <v>441.72018372079998</v>
      </c>
      <c r="F69">
        <v>1.03040004</v>
      </c>
      <c r="G69" s="6">
        <f t="shared" si="4"/>
        <v>433.73963174160002</v>
      </c>
      <c r="H69">
        <v>0.57179999000000004</v>
      </c>
      <c r="I69" s="6">
        <f t="shared" si="6"/>
        <v>447.84669024280004</v>
      </c>
    </row>
    <row r="70" spans="1:9" x14ac:dyDescent="0.25">
      <c r="A70" t="s">
        <v>30</v>
      </c>
      <c r="B70" s="2">
        <v>0.5777430555555555</v>
      </c>
      <c r="C70">
        <v>340</v>
      </c>
      <c r="D70">
        <v>1.0468000200000001</v>
      </c>
      <c r="E70" s="6">
        <f t="shared" si="5"/>
        <v>441.0913438604</v>
      </c>
      <c r="F70">
        <v>1.0319999500000001</v>
      </c>
      <c r="G70" s="6">
        <f t="shared" si="4"/>
        <v>434.36926032300005</v>
      </c>
      <c r="H70">
        <v>0.57069999000000005</v>
      </c>
      <c r="I70" s="6">
        <f t="shared" si="6"/>
        <v>447.21339824280005</v>
      </c>
    </row>
    <row r="71" spans="1:9" x14ac:dyDescent="0.25">
      <c r="A71" t="s">
        <v>30</v>
      </c>
      <c r="B71" s="2">
        <v>0.57780092592592591</v>
      </c>
      <c r="C71">
        <v>345</v>
      </c>
      <c r="D71">
        <v>1.04729998</v>
      </c>
      <c r="E71" s="6">
        <f t="shared" si="5"/>
        <v>441.28783813960001</v>
      </c>
      <c r="F71">
        <v>1.03149998</v>
      </c>
      <c r="G71" s="6">
        <f t="shared" si="4"/>
        <v>434.17250212919998</v>
      </c>
      <c r="H71">
        <v>0.56900001</v>
      </c>
      <c r="I71" s="6">
        <f t="shared" si="6"/>
        <v>446.23468575720005</v>
      </c>
    </row>
    <row r="72" spans="1:9" x14ac:dyDescent="0.25">
      <c r="A72" t="s">
        <v>30</v>
      </c>
      <c r="B72" s="2">
        <v>0.57785879629629633</v>
      </c>
      <c r="C72">
        <v>350</v>
      </c>
      <c r="D72">
        <v>1.0463000499999999</v>
      </c>
      <c r="E72" s="6">
        <f t="shared" si="5"/>
        <v>440.89484565099997</v>
      </c>
      <c r="F72">
        <v>1.0298999499999999</v>
      </c>
      <c r="G72" s="6">
        <f t="shared" si="4"/>
        <v>433.54282632299999</v>
      </c>
      <c r="H72">
        <v>0.57230002000000002</v>
      </c>
      <c r="I72" s="6">
        <f t="shared" si="6"/>
        <v>448.13456751440003</v>
      </c>
    </row>
    <row r="73" spans="1:9" x14ac:dyDescent="0.25">
      <c r="A73" t="s">
        <v>30</v>
      </c>
      <c r="B73" s="2">
        <v>0.57791666666666663</v>
      </c>
      <c r="C73">
        <v>355</v>
      </c>
      <c r="D73">
        <v>1.0478999600000001</v>
      </c>
      <c r="E73" s="6">
        <f t="shared" si="5"/>
        <v>441.52364227920003</v>
      </c>
      <c r="F73">
        <v>1.0292999700000001</v>
      </c>
      <c r="G73" s="6">
        <f t="shared" si="4"/>
        <v>433.30671019380003</v>
      </c>
      <c r="H73">
        <v>0.57340002000000001</v>
      </c>
      <c r="I73" s="6">
        <f t="shared" si="6"/>
        <v>448.76785951440002</v>
      </c>
    </row>
    <row r="74" spans="1:9" x14ac:dyDescent="0.25">
      <c r="A74" t="s">
        <v>30</v>
      </c>
      <c r="B74" s="2">
        <v>0.57797453703703705</v>
      </c>
      <c r="C74">
        <v>360</v>
      </c>
      <c r="D74">
        <v>1.0478999600000001</v>
      </c>
      <c r="E74" s="6">
        <f t="shared" si="5"/>
        <v>441.52364227920003</v>
      </c>
      <c r="F74">
        <v>1.0292999700000001</v>
      </c>
      <c r="G74" s="6">
        <f t="shared" si="4"/>
        <v>433.30671019380003</v>
      </c>
      <c r="H74">
        <v>0.57010000999999999</v>
      </c>
      <c r="I74" s="6">
        <f t="shared" si="6"/>
        <v>446.86797775720004</v>
      </c>
    </row>
    <row r="75" spans="1:9" x14ac:dyDescent="0.25">
      <c r="A75" t="s">
        <v>30</v>
      </c>
      <c r="B75" s="2">
        <v>0.57803240740740736</v>
      </c>
      <c r="C75">
        <v>365</v>
      </c>
      <c r="D75">
        <v>1.04900002</v>
      </c>
      <c r="E75" s="6">
        <f t="shared" si="5"/>
        <v>441.9559878604</v>
      </c>
      <c r="F75">
        <v>1.0319999500000001</v>
      </c>
      <c r="G75" s="6">
        <f t="shared" si="4"/>
        <v>434.36926032300005</v>
      </c>
      <c r="H75">
        <v>0.57120000999999998</v>
      </c>
      <c r="I75" s="6">
        <f t="shared" si="6"/>
        <v>447.50126975720002</v>
      </c>
    </row>
    <row r="76" spans="1:9" x14ac:dyDescent="0.25">
      <c r="A76" t="s">
        <v>30</v>
      </c>
      <c r="B76" s="2">
        <v>0.57809027777777777</v>
      </c>
      <c r="C76">
        <v>370</v>
      </c>
      <c r="D76">
        <v>1.04840004</v>
      </c>
      <c r="E76" s="6">
        <f t="shared" si="5"/>
        <v>441.72018372079998</v>
      </c>
      <c r="F76">
        <v>1.03100002</v>
      </c>
      <c r="G76" s="6">
        <f t="shared" si="4"/>
        <v>433.97574787080003</v>
      </c>
      <c r="H76">
        <v>0.57289999999999996</v>
      </c>
      <c r="I76" s="6">
        <f t="shared" si="6"/>
        <v>448.47998800000005</v>
      </c>
    </row>
    <row r="77" spans="1:9" x14ac:dyDescent="0.25">
      <c r="A77" t="s">
        <v>30</v>
      </c>
      <c r="B77" s="2">
        <v>0.57814814814814819</v>
      </c>
      <c r="C77">
        <v>375</v>
      </c>
      <c r="D77">
        <v>1.04900002</v>
      </c>
      <c r="E77" s="6">
        <f t="shared" si="5"/>
        <v>441.9559878604</v>
      </c>
      <c r="F77">
        <v>1.0292999700000001</v>
      </c>
      <c r="G77" s="6">
        <f t="shared" si="4"/>
        <v>433.30671019380003</v>
      </c>
      <c r="H77">
        <v>0.57560003000000004</v>
      </c>
      <c r="I77" s="6">
        <f t="shared" si="6"/>
        <v>450.03444927160001</v>
      </c>
    </row>
    <row r="78" spans="1:9" x14ac:dyDescent="0.25">
      <c r="A78" t="s">
        <v>30</v>
      </c>
      <c r="B78" s="2">
        <v>0.57820601851851849</v>
      </c>
      <c r="C78">
        <v>380</v>
      </c>
      <c r="D78">
        <v>1.0539000000000001</v>
      </c>
      <c r="E78" s="6">
        <f t="shared" si="5"/>
        <v>443.881778</v>
      </c>
      <c r="F78">
        <v>1.03149998</v>
      </c>
      <c r="G78" s="6">
        <f t="shared" si="4"/>
        <v>434.17250212919998</v>
      </c>
      <c r="H78">
        <v>0.57720000000000005</v>
      </c>
      <c r="I78" s="6">
        <f t="shared" si="6"/>
        <v>450.95558400000004</v>
      </c>
    </row>
    <row r="79" spans="1:9" x14ac:dyDescent="0.25">
      <c r="A79" t="s">
        <v>30</v>
      </c>
      <c r="B79" s="2">
        <v>0.57826388888888891</v>
      </c>
      <c r="C79">
        <v>385</v>
      </c>
      <c r="D79">
        <v>1.0517000000000001</v>
      </c>
      <c r="E79" s="6">
        <f t="shared" si="5"/>
        <v>443.017134</v>
      </c>
      <c r="F79">
        <v>1.0298999499999999</v>
      </c>
      <c r="G79" s="6">
        <f t="shared" si="4"/>
        <v>433.54282632299999</v>
      </c>
      <c r="H79">
        <v>0.57669996999999995</v>
      </c>
      <c r="I79" s="6">
        <f t="shared" si="6"/>
        <v>450.66770672840005</v>
      </c>
    </row>
    <row r="80" spans="1:9" x14ac:dyDescent="0.25">
      <c r="A80" t="s">
        <v>30</v>
      </c>
      <c r="B80" s="2">
        <v>0.57832175925925922</v>
      </c>
      <c r="C80">
        <v>390</v>
      </c>
      <c r="D80">
        <v>1.0478999600000001</v>
      </c>
      <c r="E80" s="6">
        <f t="shared" si="5"/>
        <v>441.52364227920003</v>
      </c>
      <c r="F80">
        <v>1.03100002</v>
      </c>
      <c r="G80" s="6">
        <f t="shared" si="4"/>
        <v>433.97574787080003</v>
      </c>
      <c r="H80">
        <v>0.57999997999999997</v>
      </c>
      <c r="I80" s="6">
        <f t="shared" si="6"/>
        <v>452.56758848560003</v>
      </c>
    </row>
    <row r="81" spans="1:9" x14ac:dyDescent="0.25">
      <c r="A81" t="s">
        <v>30</v>
      </c>
      <c r="B81" s="2">
        <v>0.57837962962962963</v>
      </c>
      <c r="C81">
        <v>395</v>
      </c>
      <c r="D81">
        <v>1.0456999499999999</v>
      </c>
      <c r="E81" s="6">
        <f t="shared" si="5"/>
        <v>440.65899434899995</v>
      </c>
      <c r="F81">
        <v>1.0292999700000001</v>
      </c>
      <c r="G81" s="6">
        <f t="shared" si="4"/>
        <v>433.30671019380003</v>
      </c>
      <c r="H81">
        <v>0.57999997999999997</v>
      </c>
      <c r="I81" s="6">
        <f t="shared" si="6"/>
        <v>452.56758848560003</v>
      </c>
    </row>
    <row r="82" spans="1:9" x14ac:dyDescent="0.25">
      <c r="A82" t="s">
        <v>30</v>
      </c>
      <c r="B82" s="2">
        <v>0.57843750000000005</v>
      </c>
      <c r="C82">
        <v>400</v>
      </c>
      <c r="D82">
        <v>1.0506000499999999</v>
      </c>
      <c r="E82" s="6">
        <f t="shared" si="5"/>
        <v>442.58483165099994</v>
      </c>
      <c r="F82">
        <v>1.0326000500000001</v>
      </c>
      <c r="G82" s="6">
        <f t="shared" si="4"/>
        <v>434.60542367700003</v>
      </c>
      <c r="H82">
        <v>0.57509999999999994</v>
      </c>
      <c r="I82" s="6">
        <f t="shared" si="6"/>
        <v>449.74657200000001</v>
      </c>
    </row>
    <row r="83" spans="1:9" x14ac:dyDescent="0.25">
      <c r="A83" t="s">
        <v>30</v>
      </c>
      <c r="B83" s="2">
        <v>0.57849537037037035</v>
      </c>
      <c r="C83">
        <v>405</v>
      </c>
      <c r="D83">
        <v>1.0478999600000001</v>
      </c>
      <c r="E83" s="6">
        <f t="shared" si="5"/>
        <v>441.52364227920003</v>
      </c>
      <c r="F83">
        <v>1.03100002</v>
      </c>
      <c r="G83" s="6">
        <f t="shared" si="4"/>
        <v>433.97574787080003</v>
      </c>
      <c r="H83">
        <v>0.57669996999999995</v>
      </c>
      <c r="I83" s="6">
        <f t="shared" si="6"/>
        <v>450.66770672840005</v>
      </c>
    </row>
    <row r="84" spans="1:9" x14ac:dyDescent="0.25">
      <c r="A84" t="s">
        <v>30</v>
      </c>
      <c r="B84" s="2">
        <v>0.57855324074074077</v>
      </c>
      <c r="C84">
        <v>410</v>
      </c>
      <c r="D84">
        <v>1.04840004</v>
      </c>
      <c r="E84" s="6">
        <f t="shared" si="5"/>
        <v>441.72018372079998</v>
      </c>
      <c r="F84">
        <v>1.0292999700000001</v>
      </c>
      <c r="G84" s="6">
        <f t="shared" si="4"/>
        <v>433.30671019380003</v>
      </c>
      <c r="H84">
        <v>0.57230002000000002</v>
      </c>
      <c r="I84" s="6">
        <f t="shared" si="6"/>
        <v>448.13456751440003</v>
      </c>
    </row>
    <row r="85" spans="1:9" x14ac:dyDescent="0.25">
      <c r="A85" t="s">
        <v>30</v>
      </c>
      <c r="B85" s="2">
        <v>0.57861111111111108</v>
      </c>
      <c r="C85">
        <v>415</v>
      </c>
      <c r="D85">
        <v>1.04900002</v>
      </c>
      <c r="E85" s="6">
        <f t="shared" si="5"/>
        <v>441.9559878604</v>
      </c>
      <c r="F85">
        <v>1.03040004</v>
      </c>
      <c r="G85" s="6">
        <f t="shared" si="4"/>
        <v>433.73963174160002</v>
      </c>
      <c r="H85">
        <v>0.57399999999999995</v>
      </c>
      <c r="I85" s="6">
        <f t="shared" si="6"/>
        <v>449.11328000000003</v>
      </c>
    </row>
    <row r="86" spans="1:9" x14ac:dyDescent="0.25">
      <c r="A86" t="s">
        <v>30</v>
      </c>
      <c r="B86" s="2">
        <v>0.57866898148148149</v>
      </c>
      <c r="C86">
        <v>420</v>
      </c>
      <c r="D86">
        <v>1.04900002</v>
      </c>
      <c r="E86" s="6">
        <f t="shared" si="5"/>
        <v>441.9559878604</v>
      </c>
      <c r="F86">
        <v>1.03530002</v>
      </c>
      <c r="G86" s="6">
        <f t="shared" si="4"/>
        <v>435.66796987079999</v>
      </c>
      <c r="H86">
        <v>0.57230002000000002</v>
      </c>
      <c r="I86" s="6">
        <f t="shared" si="6"/>
        <v>448.13456751440003</v>
      </c>
    </row>
    <row r="87" spans="1:9" x14ac:dyDescent="0.25">
      <c r="A87" t="s">
        <v>30</v>
      </c>
      <c r="B87" s="2">
        <v>0.57872685185185191</v>
      </c>
      <c r="C87">
        <v>425</v>
      </c>
      <c r="D87">
        <v>1.0446000099999999</v>
      </c>
      <c r="E87" s="6">
        <f t="shared" si="5"/>
        <v>440.22669593019992</v>
      </c>
      <c r="F87">
        <v>1.0298999499999999</v>
      </c>
      <c r="G87" s="6">
        <f t="shared" si="4"/>
        <v>433.54282632299999</v>
      </c>
      <c r="H87">
        <v>0.56629996999999999</v>
      </c>
      <c r="I87" s="6">
        <f t="shared" si="6"/>
        <v>444.68021872840006</v>
      </c>
    </row>
    <row r="88" spans="1:9" x14ac:dyDescent="0.25">
      <c r="A88" t="s">
        <v>30</v>
      </c>
      <c r="B88" s="2">
        <v>0.57878472222222221</v>
      </c>
      <c r="C88">
        <v>430</v>
      </c>
      <c r="D88">
        <v>1.05009997</v>
      </c>
      <c r="E88" s="6">
        <f t="shared" si="5"/>
        <v>442.3882902094</v>
      </c>
      <c r="F88">
        <v>1.03149998</v>
      </c>
      <c r="G88" s="6">
        <f t="shared" si="4"/>
        <v>434.17250212919998</v>
      </c>
      <c r="H88">
        <v>0.56900001</v>
      </c>
      <c r="I88" s="6">
        <f t="shared" si="6"/>
        <v>446.23468575720005</v>
      </c>
    </row>
    <row r="89" spans="1:9" x14ac:dyDescent="0.25">
      <c r="A89" t="s">
        <v>30</v>
      </c>
      <c r="B89" s="2">
        <v>0.57884259259259252</v>
      </c>
      <c r="C89">
        <v>435</v>
      </c>
      <c r="D89">
        <v>1.0555000299999999</v>
      </c>
      <c r="E89" s="6">
        <f t="shared" si="5"/>
        <v>444.51062179059994</v>
      </c>
      <c r="F89">
        <v>1.03100002</v>
      </c>
      <c r="G89" s="6">
        <f t="shared" si="4"/>
        <v>433.97574787080003</v>
      </c>
      <c r="H89">
        <v>0.57120000999999998</v>
      </c>
      <c r="I89" s="6">
        <f t="shared" si="6"/>
        <v>447.50126975720002</v>
      </c>
    </row>
    <row r="90" spans="1:9" x14ac:dyDescent="0.25">
      <c r="A90" t="s">
        <v>30</v>
      </c>
      <c r="B90" s="2">
        <v>0.57890046296296294</v>
      </c>
      <c r="C90">
        <v>440</v>
      </c>
      <c r="D90">
        <v>1.0478999600000001</v>
      </c>
      <c r="E90" s="6">
        <f t="shared" si="5"/>
        <v>441.52364227920003</v>
      </c>
      <c r="F90">
        <v>1.0298999499999999</v>
      </c>
      <c r="G90" s="6">
        <f t="shared" si="4"/>
        <v>433.54282632299999</v>
      </c>
      <c r="H90">
        <v>0.56849998000000002</v>
      </c>
      <c r="I90" s="6">
        <f t="shared" si="6"/>
        <v>445.94680848560006</v>
      </c>
    </row>
    <row r="91" spans="1:9" x14ac:dyDescent="0.25">
      <c r="A91" t="s">
        <v>30</v>
      </c>
      <c r="B91" s="2">
        <v>0.57895833333333335</v>
      </c>
      <c r="C91">
        <v>445</v>
      </c>
      <c r="D91">
        <v>1.0463000499999999</v>
      </c>
      <c r="E91" s="6">
        <f t="shared" si="5"/>
        <v>440.89484565099997</v>
      </c>
      <c r="F91">
        <v>1.03040004</v>
      </c>
      <c r="G91" s="6">
        <f t="shared" si="4"/>
        <v>433.73963174160002</v>
      </c>
      <c r="H91">
        <v>0.57069999000000005</v>
      </c>
      <c r="I91" s="6">
        <f t="shared" si="6"/>
        <v>447.21339824280005</v>
      </c>
    </row>
    <row r="92" spans="1:9" x14ac:dyDescent="0.25">
      <c r="A92" t="s">
        <v>30</v>
      </c>
      <c r="B92" s="2">
        <v>0.57901620370370377</v>
      </c>
      <c r="C92">
        <v>450</v>
      </c>
      <c r="D92">
        <v>1.0463000499999999</v>
      </c>
      <c r="E92" s="6">
        <f t="shared" si="5"/>
        <v>440.89484565099997</v>
      </c>
      <c r="F92">
        <v>1.03100002</v>
      </c>
      <c r="G92" s="6">
        <f t="shared" si="4"/>
        <v>433.97574787080003</v>
      </c>
      <c r="H92">
        <v>0.56359999999999999</v>
      </c>
      <c r="I92" s="6">
        <f t="shared" si="6"/>
        <v>443.12579200000005</v>
      </c>
    </row>
    <row r="93" spans="1:9" x14ac:dyDescent="0.25">
      <c r="A93" t="s">
        <v>30</v>
      </c>
      <c r="B93" s="2">
        <v>0.57907407407407407</v>
      </c>
      <c r="C93">
        <v>455</v>
      </c>
      <c r="D93">
        <v>1.0468000200000001</v>
      </c>
      <c r="E93" s="6">
        <f t="shared" si="5"/>
        <v>441.0913438604</v>
      </c>
      <c r="F93">
        <v>1.03149998</v>
      </c>
      <c r="G93" s="6">
        <f t="shared" si="4"/>
        <v>434.17250212919998</v>
      </c>
      <c r="H93">
        <v>0.56739998000000003</v>
      </c>
      <c r="I93" s="6">
        <f t="shared" si="6"/>
        <v>445.31351648560008</v>
      </c>
    </row>
    <row r="94" spans="1:9" x14ac:dyDescent="0.25">
      <c r="A94" t="s">
        <v>30</v>
      </c>
      <c r="B94" s="2">
        <v>0.57913194444444438</v>
      </c>
      <c r="C94">
        <v>460</v>
      </c>
      <c r="D94">
        <v>1.04299998</v>
      </c>
      <c r="E94" s="6">
        <f t="shared" si="5"/>
        <v>439.59785213959998</v>
      </c>
      <c r="F94">
        <v>1.0319999500000001</v>
      </c>
      <c r="G94" s="6">
        <f t="shared" si="4"/>
        <v>434.36926032300005</v>
      </c>
      <c r="H94">
        <v>0.56690001000000001</v>
      </c>
      <c r="I94" s="6">
        <f t="shared" si="6"/>
        <v>445.02567375720002</v>
      </c>
    </row>
    <row r="95" spans="1:9" x14ac:dyDescent="0.25">
      <c r="A95" t="s">
        <v>30</v>
      </c>
      <c r="B95" s="2">
        <v>0.5791898148148148</v>
      </c>
      <c r="C95">
        <v>465</v>
      </c>
      <c r="D95">
        <v>1.0446000099999999</v>
      </c>
      <c r="E95" s="6">
        <f t="shared" si="5"/>
        <v>440.22669593019992</v>
      </c>
      <c r="F95">
        <v>1.0298999499999999</v>
      </c>
      <c r="G95" s="6">
        <f t="shared" si="4"/>
        <v>433.54282632299999</v>
      </c>
      <c r="H95">
        <v>0.57179999000000004</v>
      </c>
      <c r="I95" s="6">
        <f t="shared" si="6"/>
        <v>447.84669024280004</v>
      </c>
    </row>
    <row r="96" spans="1:9" x14ac:dyDescent="0.25">
      <c r="A96" t="s">
        <v>30</v>
      </c>
      <c r="B96" s="2">
        <v>0.57924768518518521</v>
      </c>
      <c r="C96">
        <v>470</v>
      </c>
      <c r="D96">
        <v>1.0456999499999999</v>
      </c>
      <c r="E96" s="6">
        <f t="shared" si="5"/>
        <v>440.65899434899995</v>
      </c>
      <c r="F96">
        <v>1.03149998</v>
      </c>
      <c r="G96" s="6">
        <f t="shared" si="4"/>
        <v>434.17250212919998</v>
      </c>
      <c r="H96">
        <v>0.56690001000000001</v>
      </c>
      <c r="I96" s="6">
        <f t="shared" si="6"/>
        <v>445.02567375720002</v>
      </c>
    </row>
    <row r="97" spans="1:9" x14ac:dyDescent="0.25">
      <c r="A97" t="s">
        <v>30</v>
      </c>
      <c r="B97" s="2">
        <v>0.57930555555555563</v>
      </c>
      <c r="C97">
        <v>475</v>
      </c>
      <c r="D97">
        <v>1.0506000499999999</v>
      </c>
      <c r="E97" s="6">
        <f t="shared" si="5"/>
        <v>442.58483165099994</v>
      </c>
      <c r="F97">
        <v>1.0292999700000001</v>
      </c>
      <c r="G97" s="6">
        <f t="shared" si="4"/>
        <v>433.30671019380003</v>
      </c>
      <c r="H97">
        <v>0.57120000999999998</v>
      </c>
      <c r="I97" s="6">
        <f t="shared" si="6"/>
        <v>447.50126975720002</v>
      </c>
    </row>
    <row r="98" spans="1:9" x14ac:dyDescent="0.25">
      <c r="A98" t="s">
        <v>30</v>
      </c>
      <c r="B98" s="2">
        <v>0.57936342592592593</v>
      </c>
      <c r="C98">
        <v>480</v>
      </c>
      <c r="D98">
        <v>1.0494999899999999</v>
      </c>
      <c r="E98" s="6">
        <f t="shared" si="5"/>
        <v>442.15248606979998</v>
      </c>
      <c r="F98">
        <v>1.02820003</v>
      </c>
      <c r="G98" s="6">
        <f t="shared" si="4"/>
        <v>432.87383980620001</v>
      </c>
      <c r="H98">
        <v>0.57230002000000002</v>
      </c>
      <c r="I98" s="6">
        <f t="shared" si="6"/>
        <v>448.13456751440003</v>
      </c>
    </row>
    <row r="99" spans="1:9" x14ac:dyDescent="0.25">
      <c r="A99" t="s">
        <v>30</v>
      </c>
      <c r="B99" s="2">
        <v>0.57942129629629624</v>
      </c>
      <c r="C99">
        <v>485</v>
      </c>
      <c r="D99">
        <v>1.0478999600000001</v>
      </c>
      <c r="E99" s="6">
        <f t="shared" si="5"/>
        <v>441.52364227920003</v>
      </c>
      <c r="F99">
        <v>1.03149998</v>
      </c>
      <c r="G99" s="6">
        <f t="shared" si="4"/>
        <v>434.17250212919998</v>
      </c>
      <c r="H99">
        <v>0.56900001</v>
      </c>
      <c r="I99" s="6">
        <f t="shared" si="6"/>
        <v>446.23468575720005</v>
      </c>
    </row>
    <row r="100" spans="1:9" x14ac:dyDescent="0.25">
      <c r="A100" t="s">
        <v>30</v>
      </c>
      <c r="B100" s="2">
        <v>0.57947916666666666</v>
      </c>
      <c r="C100">
        <v>490</v>
      </c>
      <c r="D100">
        <v>1.0506000499999999</v>
      </c>
      <c r="E100" s="6">
        <f t="shared" si="5"/>
        <v>442.58483165099994</v>
      </c>
      <c r="F100">
        <v>1.03040004</v>
      </c>
      <c r="G100" s="6">
        <f t="shared" si="4"/>
        <v>433.73963174160002</v>
      </c>
      <c r="H100">
        <v>0.57120000999999998</v>
      </c>
      <c r="I100" s="6">
        <f t="shared" si="6"/>
        <v>447.50126975720002</v>
      </c>
    </row>
    <row r="101" spans="1:9" x14ac:dyDescent="0.25">
      <c r="A101" t="s">
        <v>30</v>
      </c>
      <c r="B101" s="2">
        <v>0.57953703703703707</v>
      </c>
      <c r="C101">
        <v>495</v>
      </c>
      <c r="D101">
        <v>1.0494999899999999</v>
      </c>
      <c r="E101" s="6">
        <f t="shared" si="5"/>
        <v>442.15248606979998</v>
      </c>
      <c r="F101">
        <v>1.0292999700000001</v>
      </c>
      <c r="G101" s="6">
        <f t="shared" si="4"/>
        <v>433.30671019380003</v>
      </c>
      <c r="H101">
        <v>0.56580001000000002</v>
      </c>
      <c r="I101" s="6">
        <f t="shared" si="6"/>
        <v>444.39238175720004</v>
      </c>
    </row>
    <row r="102" spans="1:9" x14ac:dyDescent="0.25">
      <c r="A102" t="s">
        <v>30</v>
      </c>
      <c r="B102" s="2">
        <v>0.57959490740740738</v>
      </c>
      <c r="C102">
        <v>500</v>
      </c>
      <c r="D102">
        <v>1.05280006</v>
      </c>
      <c r="E102" s="6">
        <f t="shared" si="5"/>
        <v>443.44947958119997</v>
      </c>
      <c r="F102">
        <v>1.03040004</v>
      </c>
      <c r="G102" s="6">
        <f t="shared" si="4"/>
        <v>433.73963174160002</v>
      </c>
      <c r="H102">
        <v>0.56519997</v>
      </c>
      <c r="I102" s="6">
        <f t="shared" si="6"/>
        <v>444.04692672839997</v>
      </c>
    </row>
    <row r="103" spans="1:9" x14ac:dyDescent="0.25">
      <c r="A103" t="s">
        <v>30</v>
      </c>
      <c r="B103" s="2">
        <v>0.57965277777777779</v>
      </c>
      <c r="C103">
        <v>505</v>
      </c>
      <c r="D103">
        <v>1.0539000000000001</v>
      </c>
      <c r="E103" s="6">
        <f t="shared" si="5"/>
        <v>443.881778</v>
      </c>
      <c r="F103">
        <v>1.0288000100000001</v>
      </c>
      <c r="G103" s="6">
        <f t="shared" si="4"/>
        <v>433.10995593540002</v>
      </c>
      <c r="H103">
        <v>0.56029998999999997</v>
      </c>
      <c r="I103" s="6">
        <f t="shared" si="6"/>
        <v>441.22591024279996</v>
      </c>
    </row>
    <row r="104" spans="1:9" x14ac:dyDescent="0.25">
      <c r="A104" t="s">
        <v>30</v>
      </c>
      <c r="B104" s="2">
        <v>0.5797106481481481</v>
      </c>
      <c r="C104">
        <v>510</v>
      </c>
      <c r="D104">
        <v>1.0539000000000001</v>
      </c>
      <c r="E104" s="6">
        <f t="shared" si="5"/>
        <v>443.881778</v>
      </c>
      <c r="F104">
        <v>1.03040004</v>
      </c>
      <c r="G104" s="6">
        <f t="shared" si="4"/>
        <v>433.73963174160002</v>
      </c>
      <c r="H104">
        <v>0.56190001999999994</v>
      </c>
      <c r="I104" s="6">
        <f t="shared" si="6"/>
        <v>442.14707951439993</v>
      </c>
    </row>
    <row r="105" spans="1:9" x14ac:dyDescent="0.25">
      <c r="A105" t="s">
        <v>30</v>
      </c>
      <c r="B105" s="2">
        <v>0.57976851851851852</v>
      </c>
      <c r="C105">
        <v>515</v>
      </c>
      <c r="D105">
        <v>1.0539000000000001</v>
      </c>
      <c r="E105" s="6">
        <f t="shared" si="5"/>
        <v>443.881778</v>
      </c>
      <c r="F105">
        <v>1.03100002</v>
      </c>
      <c r="G105" s="6">
        <f t="shared" si="4"/>
        <v>433.97574787080003</v>
      </c>
      <c r="H105">
        <v>0.56470001000000003</v>
      </c>
      <c r="I105" s="6">
        <f t="shared" si="6"/>
        <v>443.75908975720006</v>
      </c>
    </row>
    <row r="106" spans="1:9" x14ac:dyDescent="0.25">
      <c r="A106" t="s">
        <v>30</v>
      </c>
      <c r="B106" s="2">
        <v>0.57982638888888893</v>
      </c>
      <c r="C106">
        <v>520</v>
      </c>
      <c r="D106">
        <v>1.05499995</v>
      </c>
      <c r="E106" s="6">
        <f t="shared" si="5"/>
        <v>444.31408034899999</v>
      </c>
      <c r="F106">
        <v>1.0292999700000001</v>
      </c>
      <c r="G106" s="6">
        <f t="shared" si="4"/>
        <v>433.30671019380003</v>
      </c>
      <c r="H106">
        <v>0.56190001999999994</v>
      </c>
      <c r="I106" s="6">
        <f t="shared" si="6"/>
        <v>442.14707951439993</v>
      </c>
    </row>
    <row r="107" spans="1:9" x14ac:dyDescent="0.25">
      <c r="A107" t="s">
        <v>30</v>
      </c>
      <c r="B107" s="2">
        <v>0.57988425925925924</v>
      </c>
      <c r="C107">
        <v>525</v>
      </c>
      <c r="D107">
        <v>1.05120003</v>
      </c>
      <c r="E107" s="6">
        <f t="shared" si="5"/>
        <v>442.82063579059997</v>
      </c>
      <c r="F107">
        <v>1.03149998</v>
      </c>
      <c r="G107" s="6">
        <f t="shared" si="4"/>
        <v>434.17250212919998</v>
      </c>
      <c r="H107">
        <v>0.56849998000000002</v>
      </c>
      <c r="I107" s="6">
        <f t="shared" si="6"/>
        <v>445.94680848560006</v>
      </c>
    </row>
    <row r="108" spans="1:9" x14ac:dyDescent="0.25">
      <c r="A108" t="s">
        <v>30</v>
      </c>
      <c r="B108" s="2">
        <v>0.57994212962962965</v>
      </c>
      <c r="C108">
        <v>530</v>
      </c>
      <c r="D108">
        <v>1.0534000400000001</v>
      </c>
      <c r="E108" s="6">
        <f t="shared" si="5"/>
        <v>443.68528372079999</v>
      </c>
      <c r="F108">
        <v>1.0292999700000001</v>
      </c>
      <c r="G108" s="6">
        <f t="shared" si="4"/>
        <v>433.30671019380003</v>
      </c>
      <c r="H108">
        <v>0.57010000999999999</v>
      </c>
      <c r="I108" s="6">
        <f t="shared" si="6"/>
        <v>446.86797775720004</v>
      </c>
    </row>
    <row r="109" spans="1:9" x14ac:dyDescent="0.25">
      <c r="A109" t="s">
        <v>30</v>
      </c>
      <c r="B109" s="2">
        <v>0.57999999999999996</v>
      </c>
      <c r="C109">
        <v>535</v>
      </c>
      <c r="D109">
        <v>1.0522999799999999</v>
      </c>
      <c r="E109" s="6">
        <f t="shared" si="5"/>
        <v>443.25293813959996</v>
      </c>
      <c r="F109">
        <v>1.03100002</v>
      </c>
      <c r="G109" s="6">
        <f t="shared" si="4"/>
        <v>433.97574787080003</v>
      </c>
      <c r="H109">
        <v>0.56849998000000002</v>
      </c>
      <c r="I109" s="6">
        <f t="shared" si="6"/>
        <v>445.94680848560006</v>
      </c>
    </row>
    <row r="110" spans="1:9" x14ac:dyDescent="0.25">
      <c r="A110" t="s">
        <v>30</v>
      </c>
      <c r="B110" s="2">
        <v>0.58005787037037038</v>
      </c>
      <c r="C110">
        <v>540</v>
      </c>
      <c r="D110">
        <v>1.05499995</v>
      </c>
      <c r="E110" s="6">
        <f t="shared" si="5"/>
        <v>444.31408034899999</v>
      </c>
      <c r="F110">
        <v>1.03040004</v>
      </c>
      <c r="G110" s="6">
        <f t="shared" si="4"/>
        <v>433.73963174160002</v>
      </c>
      <c r="H110">
        <v>0.55919998999999998</v>
      </c>
      <c r="I110" s="6">
        <f t="shared" si="6"/>
        <v>440.59261824279997</v>
      </c>
    </row>
    <row r="111" spans="1:9" x14ac:dyDescent="0.25">
      <c r="A111" t="s">
        <v>30</v>
      </c>
      <c r="B111" s="2">
        <v>0.58011574074074079</v>
      </c>
      <c r="C111">
        <v>545</v>
      </c>
      <c r="D111">
        <v>1.0539000000000001</v>
      </c>
      <c r="E111" s="6">
        <f t="shared" si="5"/>
        <v>443.881778</v>
      </c>
      <c r="F111">
        <v>1.0292999700000001</v>
      </c>
      <c r="G111" s="6">
        <f t="shared" si="4"/>
        <v>433.30671019380003</v>
      </c>
      <c r="H111">
        <v>0.56029998999999997</v>
      </c>
      <c r="I111" s="6">
        <f t="shared" si="6"/>
        <v>441.22591024279996</v>
      </c>
    </row>
    <row r="112" spans="1:9" x14ac:dyDescent="0.25">
      <c r="A112" t="s">
        <v>30</v>
      </c>
      <c r="B112" s="2">
        <v>0.5801736111111111</v>
      </c>
      <c r="C112">
        <v>550</v>
      </c>
      <c r="D112">
        <v>1.05499995</v>
      </c>
      <c r="E112" s="6">
        <f t="shared" si="5"/>
        <v>444.31408034899999</v>
      </c>
      <c r="F112">
        <v>1.0276999499999999</v>
      </c>
      <c r="G112" s="6">
        <f t="shared" si="4"/>
        <v>432.67703832299998</v>
      </c>
      <c r="H112">
        <v>0.56410002999999997</v>
      </c>
      <c r="I112" s="6">
        <f t="shared" si="6"/>
        <v>443.41366927160004</v>
      </c>
    </row>
    <row r="113" spans="1:9" x14ac:dyDescent="0.25">
      <c r="A113" t="s">
        <v>30</v>
      </c>
      <c r="B113" s="2">
        <v>0.58023148148148151</v>
      </c>
      <c r="C113">
        <v>555</v>
      </c>
      <c r="D113">
        <v>1.05280006</v>
      </c>
      <c r="E113" s="6">
        <f t="shared" si="5"/>
        <v>443.44947958119997</v>
      </c>
      <c r="F113">
        <v>1.03040004</v>
      </c>
      <c r="G113" s="6">
        <f t="shared" si="4"/>
        <v>433.73963174160002</v>
      </c>
      <c r="H113">
        <v>0.56739998000000003</v>
      </c>
      <c r="I113" s="6">
        <f t="shared" si="6"/>
        <v>445.31351648560008</v>
      </c>
    </row>
    <row r="114" spans="1:9" x14ac:dyDescent="0.25">
      <c r="A114" t="s">
        <v>30</v>
      </c>
      <c r="B114" s="2">
        <v>0.58028935185185182</v>
      </c>
      <c r="C114">
        <v>560</v>
      </c>
      <c r="D114">
        <v>1.0494999899999999</v>
      </c>
      <c r="E114" s="6">
        <f t="shared" si="5"/>
        <v>442.15248606979998</v>
      </c>
      <c r="F114">
        <v>1.03149998</v>
      </c>
      <c r="G114" s="6">
        <f t="shared" si="4"/>
        <v>434.17250212919998</v>
      </c>
      <c r="H114">
        <v>0.56080001999999995</v>
      </c>
      <c r="I114" s="6">
        <f t="shared" si="6"/>
        <v>441.51378751439995</v>
      </c>
    </row>
    <row r="115" spans="1:9" x14ac:dyDescent="0.25">
      <c r="A115" t="s">
        <v>30</v>
      </c>
      <c r="B115" s="2">
        <v>0.58034722222222224</v>
      </c>
      <c r="C115">
        <v>565</v>
      </c>
      <c r="D115">
        <v>1.0522999799999999</v>
      </c>
      <c r="E115" s="6">
        <f t="shared" si="5"/>
        <v>443.25293813959996</v>
      </c>
      <c r="F115">
        <v>1.0298999499999999</v>
      </c>
      <c r="G115" s="6">
        <f t="shared" si="4"/>
        <v>433.54282632299999</v>
      </c>
      <c r="H115">
        <v>0.56300002000000005</v>
      </c>
      <c r="I115" s="6">
        <f t="shared" si="6"/>
        <v>442.78037151440003</v>
      </c>
    </row>
    <row r="116" spans="1:9" x14ac:dyDescent="0.25">
      <c r="A116" t="s">
        <v>30</v>
      </c>
      <c r="B116" s="2">
        <v>0.58040509259259265</v>
      </c>
      <c r="C116">
        <v>570</v>
      </c>
      <c r="D116">
        <v>1.05719995</v>
      </c>
      <c r="E116" s="6">
        <f t="shared" si="5"/>
        <v>445.17872434899999</v>
      </c>
      <c r="F116">
        <v>1.0292999700000001</v>
      </c>
      <c r="G116" s="6">
        <f t="shared" si="4"/>
        <v>433.30671019380003</v>
      </c>
      <c r="H116">
        <v>0.56739998000000003</v>
      </c>
      <c r="I116" s="6">
        <f t="shared" si="6"/>
        <v>445.31351648560008</v>
      </c>
    </row>
    <row r="117" spans="1:9" x14ac:dyDescent="0.25">
      <c r="A117" t="s">
        <v>30</v>
      </c>
      <c r="B117" s="2">
        <v>0.58046296296296296</v>
      </c>
      <c r="C117">
        <v>575</v>
      </c>
      <c r="D117">
        <v>1.05120003</v>
      </c>
      <c r="E117" s="6">
        <f t="shared" si="5"/>
        <v>442.82063579059997</v>
      </c>
      <c r="F117">
        <v>1.0298999499999999</v>
      </c>
      <c r="G117" s="6">
        <f t="shared" si="4"/>
        <v>433.54282632299999</v>
      </c>
      <c r="H117">
        <v>0.56519997</v>
      </c>
      <c r="I117" s="6">
        <f t="shared" si="6"/>
        <v>444.04692672839997</v>
      </c>
    </row>
    <row r="118" spans="1:9" x14ac:dyDescent="0.25">
      <c r="A118" t="s">
        <v>30</v>
      </c>
      <c r="B118" s="2">
        <v>0.58052083333333326</v>
      </c>
      <c r="C118">
        <v>580</v>
      </c>
      <c r="D118">
        <v>1.0494999899999999</v>
      </c>
      <c r="E118" s="6">
        <f t="shared" si="5"/>
        <v>442.15248606979998</v>
      </c>
      <c r="F118">
        <v>1.02820003</v>
      </c>
      <c r="G118" s="6">
        <f t="shared" si="4"/>
        <v>432.87383980620001</v>
      </c>
      <c r="H118">
        <v>0.56690001000000001</v>
      </c>
      <c r="I118" s="6">
        <f t="shared" si="6"/>
        <v>445.02567375720002</v>
      </c>
    </row>
    <row r="119" spans="1:9" x14ac:dyDescent="0.25">
      <c r="A119" t="s">
        <v>30</v>
      </c>
      <c r="B119" s="2">
        <v>0.58057870370370368</v>
      </c>
      <c r="C119">
        <v>585</v>
      </c>
      <c r="D119">
        <v>1.0534000400000001</v>
      </c>
      <c r="E119" s="6">
        <f t="shared" si="5"/>
        <v>443.68528372079999</v>
      </c>
      <c r="F119">
        <v>1.0292999700000001</v>
      </c>
      <c r="G119" s="6">
        <f t="shared" si="4"/>
        <v>433.30671019380003</v>
      </c>
      <c r="H119">
        <v>0.5625</v>
      </c>
      <c r="I119" s="6">
        <f t="shared" si="6"/>
        <v>442.49250000000006</v>
      </c>
    </row>
    <row r="120" spans="1:9" x14ac:dyDescent="0.25">
      <c r="A120" t="s">
        <v>30</v>
      </c>
      <c r="B120" s="2">
        <v>0.5806365740740741</v>
      </c>
      <c r="C120">
        <v>590</v>
      </c>
      <c r="D120">
        <v>1.05610001</v>
      </c>
      <c r="E120" s="6">
        <f t="shared" si="5"/>
        <v>444.74642593019996</v>
      </c>
      <c r="F120">
        <v>1.03149998</v>
      </c>
      <c r="G120" s="6">
        <f t="shared" si="4"/>
        <v>434.17250212919998</v>
      </c>
      <c r="H120">
        <v>0.56629996999999999</v>
      </c>
      <c r="I120" s="6">
        <f t="shared" si="6"/>
        <v>444.68021872840006</v>
      </c>
    </row>
    <row r="121" spans="1:9" x14ac:dyDescent="0.25">
      <c r="A121" t="s">
        <v>30</v>
      </c>
      <c r="B121" s="2">
        <v>0.58069444444444451</v>
      </c>
      <c r="C121">
        <v>595</v>
      </c>
      <c r="D121">
        <v>1.05120003</v>
      </c>
      <c r="E121" s="6">
        <f t="shared" si="5"/>
        <v>442.82063579059997</v>
      </c>
      <c r="F121">
        <v>1.0288000100000001</v>
      </c>
      <c r="G121" s="6">
        <f t="shared" si="4"/>
        <v>433.10995593540002</v>
      </c>
      <c r="H121">
        <v>0.56410002999999997</v>
      </c>
      <c r="I121" s="6">
        <f t="shared" si="6"/>
        <v>443.41366927160004</v>
      </c>
    </row>
    <row r="122" spans="1:9" x14ac:dyDescent="0.25">
      <c r="A122" t="s">
        <v>31</v>
      </c>
      <c r="B122" s="2">
        <v>0.58075231481481482</v>
      </c>
      <c r="C122">
        <v>600</v>
      </c>
      <c r="D122">
        <v>1.0446000099999999</v>
      </c>
      <c r="E122" s="6">
        <f t="shared" si="5"/>
        <v>440.22669593019992</v>
      </c>
      <c r="F122">
        <v>1.0326000500000001</v>
      </c>
      <c r="G122" s="6">
        <f t="shared" si="4"/>
        <v>434.60542367700003</v>
      </c>
      <c r="H122">
        <v>0.56629996999999999</v>
      </c>
      <c r="I122" s="6">
        <f t="shared" si="6"/>
        <v>444.68021872840006</v>
      </c>
    </row>
    <row r="123" spans="1:9" x14ac:dyDescent="0.25">
      <c r="A123" t="s">
        <v>31</v>
      </c>
      <c r="B123" s="2">
        <v>0.58081018518518512</v>
      </c>
      <c r="C123">
        <v>605</v>
      </c>
      <c r="D123">
        <v>1.0555000299999999</v>
      </c>
      <c r="E123" s="6">
        <f t="shared" si="5"/>
        <v>444.51062179059994</v>
      </c>
      <c r="F123">
        <v>1.03100002</v>
      </c>
      <c r="G123" s="6">
        <f t="shared" si="4"/>
        <v>433.97574787080003</v>
      </c>
      <c r="H123">
        <v>0.56470001000000003</v>
      </c>
      <c r="I123" s="6">
        <f t="shared" si="6"/>
        <v>443.75908975720006</v>
      </c>
    </row>
    <row r="124" spans="1:9" x14ac:dyDescent="0.25">
      <c r="A124" t="s">
        <v>31</v>
      </c>
      <c r="B124" s="2">
        <v>0.58086805555555554</v>
      </c>
      <c r="C124">
        <v>610</v>
      </c>
      <c r="D124">
        <v>1.0539000000000001</v>
      </c>
      <c r="E124" s="6">
        <f t="shared" si="5"/>
        <v>443.881778</v>
      </c>
      <c r="F124">
        <v>1.03100002</v>
      </c>
      <c r="G124" s="6">
        <f t="shared" si="4"/>
        <v>433.97574787080003</v>
      </c>
      <c r="H124">
        <v>0.56739998000000003</v>
      </c>
      <c r="I124" s="6">
        <f t="shared" si="6"/>
        <v>445.31351648560008</v>
      </c>
    </row>
    <row r="125" spans="1:9" x14ac:dyDescent="0.25">
      <c r="A125" t="s">
        <v>31</v>
      </c>
      <c r="B125" s="2">
        <v>0.58092592592592596</v>
      </c>
      <c r="C125">
        <v>615</v>
      </c>
      <c r="D125">
        <v>1.05499995</v>
      </c>
      <c r="E125" s="6">
        <f t="shared" si="5"/>
        <v>444.31408034899999</v>
      </c>
      <c r="F125">
        <v>1.0298999499999999</v>
      </c>
      <c r="G125" s="6">
        <f t="shared" si="4"/>
        <v>433.54282632299999</v>
      </c>
      <c r="H125">
        <v>0.56959998999999994</v>
      </c>
      <c r="I125" s="6">
        <f t="shared" si="6"/>
        <v>446.58010624279996</v>
      </c>
    </row>
    <row r="126" spans="1:9" x14ac:dyDescent="0.25">
      <c r="A126" t="s">
        <v>31</v>
      </c>
      <c r="B126" s="2">
        <v>0.58098379629629626</v>
      </c>
      <c r="C126">
        <v>620</v>
      </c>
      <c r="D126">
        <v>1.0539000000000001</v>
      </c>
      <c r="E126" s="6">
        <f t="shared" si="5"/>
        <v>443.881778</v>
      </c>
      <c r="F126">
        <v>1.03040004</v>
      </c>
      <c r="G126" s="6">
        <f t="shared" si="4"/>
        <v>433.73963174160002</v>
      </c>
      <c r="H126">
        <v>0.56580001000000002</v>
      </c>
      <c r="I126" s="6">
        <f t="shared" si="6"/>
        <v>444.39238175720004</v>
      </c>
    </row>
    <row r="127" spans="1:9" x14ac:dyDescent="0.25">
      <c r="A127" t="s">
        <v>31</v>
      </c>
      <c r="B127" s="2">
        <v>0.58104166666666668</v>
      </c>
      <c r="C127">
        <v>625</v>
      </c>
      <c r="D127">
        <v>1.0539000000000001</v>
      </c>
      <c r="E127" s="6">
        <f t="shared" si="5"/>
        <v>443.881778</v>
      </c>
      <c r="F127">
        <v>1.03100002</v>
      </c>
      <c r="G127" s="6">
        <f t="shared" si="4"/>
        <v>433.97574787080003</v>
      </c>
      <c r="H127">
        <v>0.56580001000000002</v>
      </c>
      <c r="I127" s="6">
        <f t="shared" si="6"/>
        <v>444.39238175720004</v>
      </c>
    </row>
    <row r="128" spans="1:9" x14ac:dyDescent="0.25">
      <c r="A128" t="s">
        <v>31</v>
      </c>
      <c r="B128" s="2">
        <v>0.58109953703703698</v>
      </c>
      <c r="C128">
        <v>630</v>
      </c>
      <c r="D128">
        <v>1.0577000400000001</v>
      </c>
      <c r="E128" s="6">
        <f t="shared" si="5"/>
        <v>445.37526972080002</v>
      </c>
      <c r="F128">
        <v>1.03040004</v>
      </c>
      <c r="G128" s="6">
        <f t="shared" si="4"/>
        <v>433.73963174160002</v>
      </c>
      <c r="H128">
        <v>0.56900001</v>
      </c>
      <c r="I128" s="6">
        <f t="shared" si="6"/>
        <v>446.23468575720005</v>
      </c>
    </row>
    <row r="129" spans="1:9" x14ac:dyDescent="0.25">
      <c r="A129" t="s">
        <v>31</v>
      </c>
      <c r="B129" s="2">
        <v>0.5811574074074074</v>
      </c>
      <c r="C129">
        <v>635</v>
      </c>
      <c r="D129">
        <v>1.0534000400000001</v>
      </c>
      <c r="E129" s="6">
        <f t="shared" si="5"/>
        <v>443.68528372079999</v>
      </c>
      <c r="F129">
        <v>1.0326000500000001</v>
      </c>
      <c r="G129" s="6">
        <f t="shared" si="4"/>
        <v>434.60542367700003</v>
      </c>
      <c r="H129">
        <v>0.56849998000000002</v>
      </c>
      <c r="I129" s="6">
        <f t="shared" si="6"/>
        <v>445.94680848560006</v>
      </c>
    </row>
    <row r="130" spans="1:9" x14ac:dyDescent="0.25">
      <c r="A130" t="s">
        <v>31</v>
      </c>
      <c r="B130" s="2">
        <v>0.58121527777777782</v>
      </c>
      <c r="C130">
        <v>640</v>
      </c>
      <c r="D130">
        <v>1.0555000299999999</v>
      </c>
      <c r="E130" s="6">
        <f t="shared" si="5"/>
        <v>444.51062179059994</v>
      </c>
      <c r="F130">
        <v>1.03530002</v>
      </c>
      <c r="G130" s="6">
        <f t="shared" ref="G130:G193" si="7">(393.54*F130)+28.236</f>
        <v>435.66796987079999</v>
      </c>
      <c r="H130">
        <v>0.56580001000000002</v>
      </c>
      <c r="I130" s="6">
        <f t="shared" si="6"/>
        <v>444.39238175720004</v>
      </c>
    </row>
    <row r="131" spans="1:9" x14ac:dyDescent="0.25">
      <c r="A131" t="s">
        <v>31</v>
      </c>
      <c r="B131" s="2">
        <v>0.58127314814814812</v>
      </c>
      <c r="C131">
        <v>645</v>
      </c>
      <c r="D131">
        <v>1.0522999799999999</v>
      </c>
      <c r="E131" s="6">
        <f t="shared" ref="E131:E194" si="8">(393.02*D131)+29.678</f>
        <v>443.25293813959996</v>
      </c>
      <c r="F131">
        <v>2.0854001000000002</v>
      </c>
      <c r="G131" s="6">
        <f t="shared" si="7"/>
        <v>848.92435535400011</v>
      </c>
      <c r="H131">
        <v>0.56690001000000001</v>
      </c>
      <c r="I131" s="6">
        <f t="shared" ref="I131:I194" si="9">(575.72*H131)+118.65</f>
        <v>445.02567375720002</v>
      </c>
    </row>
    <row r="132" spans="1:9" x14ac:dyDescent="0.25">
      <c r="A132" t="s">
        <v>31</v>
      </c>
      <c r="B132" s="2">
        <v>0.58133101851851854</v>
      </c>
      <c r="C132">
        <v>650</v>
      </c>
      <c r="D132">
        <v>1.0583000199999999</v>
      </c>
      <c r="E132" s="6">
        <f t="shared" si="8"/>
        <v>445.61107386039993</v>
      </c>
      <c r="F132">
        <v>5.0103998199999999</v>
      </c>
      <c r="G132" s="6">
        <f t="shared" si="7"/>
        <v>2000.0287451628001</v>
      </c>
      <c r="H132">
        <v>0.56800002000000005</v>
      </c>
      <c r="I132" s="6">
        <f t="shared" si="9"/>
        <v>445.65897151440004</v>
      </c>
    </row>
    <row r="133" spans="1:9" x14ac:dyDescent="0.25">
      <c r="A133" t="s">
        <v>31</v>
      </c>
      <c r="B133" s="2">
        <v>0.58138888888888884</v>
      </c>
      <c r="C133">
        <v>655</v>
      </c>
      <c r="D133">
        <v>1.06589997</v>
      </c>
      <c r="E133" s="6">
        <f t="shared" si="8"/>
        <v>448.59800620940001</v>
      </c>
      <c r="F133">
        <v>2.7079999400000001</v>
      </c>
      <c r="G133" s="6">
        <f t="shared" si="7"/>
        <v>1093.9422963876002</v>
      </c>
      <c r="H133">
        <v>0.56519997</v>
      </c>
      <c r="I133" s="6">
        <f t="shared" si="9"/>
        <v>444.04692672839997</v>
      </c>
    </row>
    <row r="134" spans="1:9" x14ac:dyDescent="0.25">
      <c r="A134" t="s">
        <v>31</v>
      </c>
      <c r="B134" s="2">
        <v>0.58144675925925926</v>
      </c>
      <c r="C134">
        <v>660</v>
      </c>
      <c r="D134">
        <v>1.20480001</v>
      </c>
      <c r="E134" s="6">
        <f t="shared" si="8"/>
        <v>503.18849993020001</v>
      </c>
      <c r="F134">
        <v>2.2959001099999998</v>
      </c>
      <c r="G134" s="6">
        <f t="shared" si="7"/>
        <v>931.7645292894</v>
      </c>
      <c r="H134">
        <v>0.56900001</v>
      </c>
      <c r="I134" s="6">
        <f t="shared" si="9"/>
        <v>446.23468575720005</v>
      </c>
    </row>
    <row r="135" spans="1:9" x14ac:dyDescent="0.25">
      <c r="A135" t="s">
        <v>31</v>
      </c>
      <c r="B135" s="2">
        <v>0.58150462962962968</v>
      </c>
      <c r="C135">
        <v>665</v>
      </c>
      <c r="D135">
        <v>2.0269000500000001</v>
      </c>
      <c r="E135" s="6">
        <f t="shared" si="8"/>
        <v>826.29025765099993</v>
      </c>
      <c r="F135">
        <v>3.8362999000000002</v>
      </c>
      <c r="G135" s="6">
        <f t="shared" si="7"/>
        <v>1537.9734626460004</v>
      </c>
      <c r="H135">
        <v>0.57069999000000005</v>
      </c>
      <c r="I135" s="6">
        <f t="shared" si="9"/>
        <v>447.21339824280005</v>
      </c>
    </row>
    <row r="136" spans="1:9" x14ac:dyDescent="0.25">
      <c r="A136" t="s">
        <v>31</v>
      </c>
      <c r="B136" s="2">
        <v>0.58156249999999998</v>
      </c>
      <c r="C136">
        <v>670</v>
      </c>
      <c r="D136">
        <v>2.0023000199999998</v>
      </c>
      <c r="E136" s="6">
        <f t="shared" si="8"/>
        <v>816.62195386039991</v>
      </c>
      <c r="F136">
        <v>2.7467999500000002</v>
      </c>
      <c r="G136" s="6">
        <f t="shared" si="7"/>
        <v>1109.2116523230002</v>
      </c>
      <c r="H136">
        <v>0.57069999000000005</v>
      </c>
      <c r="I136" s="6">
        <f t="shared" si="9"/>
        <v>447.21339824280005</v>
      </c>
    </row>
    <row r="137" spans="1:9" x14ac:dyDescent="0.25">
      <c r="A137" t="s">
        <v>31</v>
      </c>
      <c r="B137" s="2">
        <v>0.5816203703703704</v>
      </c>
      <c r="C137">
        <v>675</v>
      </c>
      <c r="D137">
        <v>1.3900999999999999</v>
      </c>
      <c r="E137" s="6">
        <f t="shared" si="8"/>
        <v>576.01510199999996</v>
      </c>
      <c r="F137">
        <v>2.3833000700000002</v>
      </c>
      <c r="G137" s="6">
        <f t="shared" si="7"/>
        <v>966.15990954780011</v>
      </c>
      <c r="H137">
        <v>0.56959998999999994</v>
      </c>
      <c r="I137" s="6">
        <f t="shared" si="9"/>
        <v>446.58010624279996</v>
      </c>
    </row>
    <row r="138" spans="1:9" x14ac:dyDescent="0.25">
      <c r="A138" t="s">
        <v>31</v>
      </c>
      <c r="B138" s="2">
        <v>0.5816782407407407</v>
      </c>
      <c r="C138">
        <v>680</v>
      </c>
      <c r="D138">
        <v>1.1315000099999999</v>
      </c>
      <c r="E138" s="6">
        <f t="shared" si="8"/>
        <v>474.38013393019992</v>
      </c>
      <c r="F138">
        <v>2.5882999899999999</v>
      </c>
      <c r="G138" s="6">
        <f t="shared" si="7"/>
        <v>1046.8355780646</v>
      </c>
      <c r="H138">
        <v>0.56580001000000002</v>
      </c>
      <c r="I138" s="6">
        <f t="shared" si="9"/>
        <v>444.39238175720004</v>
      </c>
    </row>
    <row r="139" spans="1:9" x14ac:dyDescent="0.25">
      <c r="A139" t="s">
        <v>31</v>
      </c>
      <c r="B139" s="2">
        <v>0.58173611111111112</v>
      </c>
      <c r="C139">
        <v>685</v>
      </c>
      <c r="D139">
        <v>1.37479997</v>
      </c>
      <c r="E139" s="6">
        <f t="shared" si="8"/>
        <v>570.00188420939992</v>
      </c>
      <c r="F139">
        <v>1.9198000399999999</v>
      </c>
      <c r="G139" s="6">
        <f t="shared" si="7"/>
        <v>783.75410774160002</v>
      </c>
      <c r="H139">
        <v>0.57069999000000005</v>
      </c>
      <c r="I139" s="6">
        <f t="shared" si="9"/>
        <v>447.21339824280005</v>
      </c>
    </row>
    <row r="140" spans="1:9" x14ac:dyDescent="0.25">
      <c r="A140" t="s">
        <v>31</v>
      </c>
      <c r="B140" s="2">
        <v>0.58179398148148154</v>
      </c>
      <c r="C140">
        <v>690</v>
      </c>
      <c r="D140">
        <v>1.2173999499999999</v>
      </c>
      <c r="E140" s="6">
        <f t="shared" si="8"/>
        <v>508.14052834899991</v>
      </c>
      <c r="F140">
        <v>1.30589998</v>
      </c>
      <c r="G140" s="6">
        <f t="shared" si="7"/>
        <v>542.15987812920002</v>
      </c>
      <c r="H140">
        <v>0.57340002000000001</v>
      </c>
      <c r="I140" s="6">
        <f t="shared" si="9"/>
        <v>448.76785951440002</v>
      </c>
    </row>
    <row r="141" spans="1:9" x14ac:dyDescent="0.25">
      <c r="A141" t="s">
        <v>31</v>
      </c>
      <c r="B141" s="2">
        <v>0.58185185185185184</v>
      </c>
      <c r="C141">
        <v>695</v>
      </c>
      <c r="D141">
        <v>1.5206999800000001</v>
      </c>
      <c r="E141" s="6">
        <f t="shared" si="8"/>
        <v>627.34350613959998</v>
      </c>
      <c r="F141">
        <v>1.0834000100000001</v>
      </c>
      <c r="G141" s="6">
        <f t="shared" si="7"/>
        <v>454.59723993540007</v>
      </c>
      <c r="H141">
        <v>0.57010000999999999</v>
      </c>
      <c r="I141" s="6">
        <f t="shared" si="9"/>
        <v>446.86797775720004</v>
      </c>
    </row>
    <row r="142" spans="1:9" x14ac:dyDescent="0.25">
      <c r="A142" t="s">
        <v>31</v>
      </c>
      <c r="B142" s="2">
        <v>0.58190972222222226</v>
      </c>
      <c r="C142">
        <v>700</v>
      </c>
      <c r="D142">
        <v>1.6584999600000001</v>
      </c>
      <c r="E142" s="6">
        <f t="shared" si="8"/>
        <v>681.50165427920001</v>
      </c>
      <c r="F142">
        <v>1.49119997</v>
      </c>
      <c r="G142" s="6">
        <f t="shared" si="7"/>
        <v>615.08283619380006</v>
      </c>
      <c r="H142">
        <v>0.57010000999999999</v>
      </c>
      <c r="I142" s="6">
        <f t="shared" si="9"/>
        <v>446.86797775720004</v>
      </c>
    </row>
    <row r="143" spans="1:9" x14ac:dyDescent="0.25">
      <c r="A143" t="s">
        <v>31</v>
      </c>
      <c r="B143" s="2">
        <v>0.58196759259259256</v>
      </c>
      <c r="C143">
        <v>705</v>
      </c>
      <c r="D143">
        <v>1.24960005</v>
      </c>
      <c r="E143" s="6">
        <f t="shared" si="8"/>
        <v>520.79581165100001</v>
      </c>
      <c r="F143">
        <v>2.2035000299999998</v>
      </c>
      <c r="G143" s="6">
        <f t="shared" si="7"/>
        <v>895.40140180619994</v>
      </c>
      <c r="H143">
        <v>0.57120000999999998</v>
      </c>
      <c r="I143" s="6">
        <f t="shared" si="9"/>
        <v>447.50126975720002</v>
      </c>
    </row>
    <row r="144" spans="1:9" x14ac:dyDescent="0.25">
      <c r="A144" t="s">
        <v>31</v>
      </c>
      <c r="B144" s="2">
        <v>0.58202546296296298</v>
      </c>
      <c r="C144">
        <v>710</v>
      </c>
      <c r="D144">
        <v>1.2856999600000001</v>
      </c>
      <c r="E144" s="6">
        <f t="shared" si="8"/>
        <v>534.98379827920007</v>
      </c>
      <c r="F144">
        <v>2.0236000999999999</v>
      </c>
      <c r="G144" s="6">
        <f t="shared" si="7"/>
        <v>824.60358335399997</v>
      </c>
      <c r="H144">
        <v>0.57509999999999994</v>
      </c>
      <c r="I144" s="6">
        <f t="shared" si="9"/>
        <v>449.74657200000001</v>
      </c>
    </row>
    <row r="145" spans="1:9" x14ac:dyDescent="0.25">
      <c r="A145" t="s">
        <v>31</v>
      </c>
      <c r="B145" s="2">
        <v>0.5820833333333334</v>
      </c>
      <c r="C145">
        <v>715</v>
      </c>
      <c r="D145">
        <v>1.52509999</v>
      </c>
      <c r="E145" s="6">
        <f t="shared" si="8"/>
        <v>629.0727980698</v>
      </c>
      <c r="F145">
        <v>2.1526000500000002</v>
      </c>
      <c r="G145" s="6">
        <f t="shared" si="7"/>
        <v>875.37022367700013</v>
      </c>
      <c r="H145">
        <v>0.58050000999999996</v>
      </c>
      <c r="I145" s="6">
        <f t="shared" si="9"/>
        <v>452.85546575720002</v>
      </c>
    </row>
    <row r="146" spans="1:9" x14ac:dyDescent="0.25">
      <c r="A146" t="s">
        <v>31</v>
      </c>
      <c r="B146" s="2">
        <v>0.5821412037037037</v>
      </c>
      <c r="C146">
        <v>720</v>
      </c>
      <c r="D146">
        <v>1.29879999</v>
      </c>
      <c r="E146" s="6">
        <f t="shared" si="8"/>
        <v>540.1323720698</v>
      </c>
      <c r="F146">
        <v>2.1056001200000001</v>
      </c>
      <c r="G146" s="6">
        <f t="shared" si="7"/>
        <v>856.87387122480004</v>
      </c>
      <c r="H146">
        <v>0.57889997999999998</v>
      </c>
      <c r="I146" s="6">
        <f t="shared" si="9"/>
        <v>451.93429648560004</v>
      </c>
    </row>
    <row r="147" spans="1:9" x14ac:dyDescent="0.25">
      <c r="A147" t="s">
        <v>31</v>
      </c>
      <c r="B147" s="2">
        <v>0.58219907407407401</v>
      </c>
      <c r="C147">
        <v>725</v>
      </c>
      <c r="D147">
        <v>1.36819994</v>
      </c>
      <c r="E147" s="6">
        <f t="shared" si="8"/>
        <v>567.40794041879997</v>
      </c>
      <c r="F147">
        <v>1.87220001</v>
      </c>
      <c r="G147" s="6">
        <f t="shared" si="7"/>
        <v>765.02159193540001</v>
      </c>
      <c r="H147">
        <v>0.58649998999999997</v>
      </c>
      <c r="I147" s="6">
        <f t="shared" si="9"/>
        <v>456.30977424280002</v>
      </c>
    </row>
    <row r="148" spans="1:9" x14ac:dyDescent="0.25">
      <c r="A148" t="s">
        <v>31</v>
      </c>
      <c r="B148" s="2">
        <v>0.58225694444444442</v>
      </c>
      <c r="C148">
        <v>730</v>
      </c>
      <c r="D148">
        <v>2.0580999900000001</v>
      </c>
      <c r="E148" s="6">
        <f t="shared" si="8"/>
        <v>838.55245806979997</v>
      </c>
      <c r="F148">
        <v>1.92470002</v>
      </c>
      <c r="G148" s="6">
        <f t="shared" si="7"/>
        <v>785.68244587080005</v>
      </c>
      <c r="H148">
        <v>0.58380001999999998</v>
      </c>
      <c r="I148" s="6">
        <f t="shared" si="9"/>
        <v>454.7553475144</v>
      </c>
    </row>
    <row r="149" spans="1:9" x14ac:dyDescent="0.25">
      <c r="A149" t="s">
        <v>31</v>
      </c>
      <c r="B149" s="2">
        <v>0.58231481481481484</v>
      </c>
      <c r="C149">
        <v>735</v>
      </c>
      <c r="D149">
        <v>1.52180004</v>
      </c>
      <c r="E149" s="6">
        <f t="shared" si="8"/>
        <v>627.77585172080001</v>
      </c>
      <c r="F149">
        <v>2.0209000100000001</v>
      </c>
      <c r="G149" s="6">
        <f t="shared" si="7"/>
        <v>823.54098993540003</v>
      </c>
      <c r="H149">
        <v>0.58490001999999996</v>
      </c>
      <c r="I149" s="6">
        <f t="shared" si="9"/>
        <v>455.38863951439998</v>
      </c>
    </row>
    <row r="150" spans="1:9" x14ac:dyDescent="0.25">
      <c r="A150" t="s">
        <v>31</v>
      </c>
      <c r="B150" s="2">
        <v>0.58237268518518526</v>
      </c>
      <c r="C150">
        <v>740</v>
      </c>
      <c r="D150">
        <v>1.4272999799999999</v>
      </c>
      <c r="E150" s="6">
        <f t="shared" si="8"/>
        <v>590.63543813959996</v>
      </c>
      <c r="F150">
        <v>2.7456998800000001</v>
      </c>
      <c r="G150" s="6">
        <f t="shared" si="7"/>
        <v>1108.7787307752003</v>
      </c>
      <c r="H150">
        <v>0.58979999999999999</v>
      </c>
      <c r="I150" s="6">
        <f t="shared" si="9"/>
        <v>458.209656</v>
      </c>
    </row>
    <row r="151" spans="1:9" x14ac:dyDescent="0.25">
      <c r="A151" t="s">
        <v>31</v>
      </c>
      <c r="B151" s="2">
        <v>0.58243055555555556</v>
      </c>
      <c r="C151">
        <v>745</v>
      </c>
      <c r="D151">
        <v>1.68859994</v>
      </c>
      <c r="E151" s="6">
        <f t="shared" si="8"/>
        <v>693.33154841880003</v>
      </c>
      <c r="F151">
        <v>3.09500003</v>
      </c>
      <c r="G151" s="6">
        <f t="shared" si="7"/>
        <v>1246.2423118062002</v>
      </c>
      <c r="H151">
        <v>0.59859996999999998</v>
      </c>
      <c r="I151" s="6">
        <f t="shared" si="9"/>
        <v>463.2759747284</v>
      </c>
    </row>
    <row r="152" spans="1:9" x14ac:dyDescent="0.25">
      <c r="A152" t="s">
        <v>31</v>
      </c>
      <c r="B152" s="2">
        <v>0.58248842592592587</v>
      </c>
      <c r="C152">
        <v>750</v>
      </c>
      <c r="D152">
        <v>2.6308999100000001</v>
      </c>
      <c r="E152" s="6">
        <f t="shared" si="8"/>
        <v>1063.6742826282002</v>
      </c>
      <c r="F152">
        <v>2.66650009</v>
      </c>
      <c r="G152" s="6">
        <f t="shared" si="7"/>
        <v>1077.6104454186002</v>
      </c>
      <c r="H152">
        <v>0.60079998000000001</v>
      </c>
      <c r="I152" s="6">
        <f t="shared" si="9"/>
        <v>464.5425644856</v>
      </c>
    </row>
    <row r="153" spans="1:9" x14ac:dyDescent="0.25">
      <c r="A153" t="s">
        <v>31</v>
      </c>
      <c r="B153" s="2">
        <v>0.58254629629629628</v>
      </c>
      <c r="C153">
        <v>755</v>
      </c>
      <c r="D153">
        <v>1.94330001</v>
      </c>
      <c r="E153" s="6">
        <f t="shared" si="8"/>
        <v>793.4337699301999</v>
      </c>
      <c r="F153">
        <v>2.3936998799999998</v>
      </c>
      <c r="G153" s="6">
        <f t="shared" si="7"/>
        <v>970.25265077519998</v>
      </c>
      <c r="H153">
        <v>0.60019999999999996</v>
      </c>
      <c r="I153" s="6">
        <f t="shared" si="9"/>
        <v>464.19714399999998</v>
      </c>
    </row>
    <row r="154" spans="1:9" x14ac:dyDescent="0.25">
      <c r="A154" t="s">
        <v>31</v>
      </c>
      <c r="B154" s="2">
        <v>0.5826041666666667</v>
      </c>
      <c r="C154">
        <v>760</v>
      </c>
      <c r="D154">
        <v>1.85640001</v>
      </c>
      <c r="E154" s="6">
        <f t="shared" si="8"/>
        <v>759.28033193019996</v>
      </c>
      <c r="F154">
        <v>2.79329991</v>
      </c>
      <c r="G154" s="6">
        <f t="shared" si="7"/>
        <v>1127.5112465814002</v>
      </c>
      <c r="H154">
        <v>0.60619997999999997</v>
      </c>
      <c r="I154" s="6">
        <f t="shared" si="9"/>
        <v>467.65145248559998</v>
      </c>
    </row>
    <row r="155" spans="1:9" x14ac:dyDescent="0.25">
      <c r="A155" t="s">
        <v>31</v>
      </c>
      <c r="B155" s="2">
        <v>0.58266203703703701</v>
      </c>
      <c r="C155">
        <v>765</v>
      </c>
      <c r="D155">
        <v>1.5687999699999999</v>
      </c>
      <c r="E155" s="6">
        <f t="shared" si="8"/>
        <v>646.24776420939997</v>
      </c>
      <c r="F155">
        <v>2.59540009</v>
      </c>
      <c r="G155" s="6">
        <f t="shared" si="7"/>
        <v>1049.6297514186001</v>
      </c>
      <c r="H155">
        <v>0.60079998000000001</v>
      </c>
      <c r="I155" s="6">
        <f t="shared" si="9"/>
        <v>464.5425644856</v>
      </c>
    </row>
    <row r="156" spans="1:9" x14ac:dyDescent="0.25">
      <c r="A156" t="s">
        <v>31</v>
      </c>
      <c r="B156" s="2">
        <v>0.58271990740740742</v>
      </c>
      <c r="C156">
        <v>770</v>
      </c>
      <c r="D156">
        <v>1.6972999600000001</v>
      </c>
      <c r="E156" s="6">
        <f t="shared" si="8"/>
        <v>696.75083027919993</v>
      </c>
      <c r="F156">
        <v>2.4800999199999998</v>
      </c>
      <c r="G156" s="6">
        <f t="shared" si="7"/>
        <v>1004.2545225168</v>
      </c>
      <c r="H156">
        <v>0.60180001999999999</v>
      </c>
      <c r="I156" s="6">
        <f t="shared" si="9"/>
        <v>465.11830751440004</v>
      </c>
    </row>
    <row r="157" spans="1:9" x14ac:dyDescent="0.25">
      <c r="A157" t="s">
        <v>31</v>
      </c>
      <c r="B157" s="2">
        <v>0.58277777777777773</v>
      </c>
      <c r="C157">
        <v>775</v>
      </c>
      <c r="D157">
        <v>1.4010000199999999</v>
      </c>
      <c r="E157" s="6">
        <f t="shared" si="8"/>
        <v>580.29902786039997</v>
      </c>
      <c r="F157">
        <v>2.3870999799999999</v>
      </c>
      <c r="G157" s="6">
        <f t="shared" si="7"/>
        <v>967.65532612920003</v>
      </c>
      <c r="H157">
        <v>0.60949998999999999</v>
      </c>
      <c r="I157" s="6">
        <f t="shared" si="9"/>
        <v>469.55133424280007</v>
      </c>
    </row>
    <row r="158" spans="1:9" x14ac:dyDescent="0.25">
      <c r="A158" t="s">
        <v>31</v>
      </c>
      <c r="B158" s="2">
        <v>0.58283564814814814</v>
      </c>
      <c r="C158">
        <v>780</v>
      </c>
      <c r="D158">
        <v>2.13569999</v>
      </c>
      <c r="E158" s="6">
        <f t="shared" si="8"/>
        <v>869.05081006979992</v>
      </c>
      <c r="F158">
        <v>2.1308000100000002</v>
      </c>
      <c r="G158" s="6">
        <f t="shared" si="7"/>
        <v>866.79103593540015</v>
      </c>
      <c r="H158">
        <v>0.60890001000000005</v>
      </c>
      <c r="I158" s="6">
        <f t="shared" si="9"/>
        <v>469.20591375720005</v>
      </c>
    </row>
    <row r="159" spans="1:9" x14ac:dyDescent="0.25">
      <c r="A159" t="s">
        <v>31</v>
      </c>
      <c r="B159" s="2">
        <v>0.58289351851851856</v>
      </c>
      <c r="C159">
        <v>785</v>
      </c>
      <c r="D159">
        <v>1.4129999900000001</v>
      </c>
      <c r="E159" s="6">
        <f t="shared" si="8"/>
        <v>585.01525606979999</v>
      </c>
      <c r="F159">
        <v>2.3264999400000002</v>
      </c>
      <c r="G159" s="6">
        <f t="shared" si="7"/>
        <v>943.80678638760014</v>
      </c>
      <c r="H159">
        <v>0.61610001000000003</v>
      </c>
      <c r="I159" s="6">
        <f t="shared" si="9"/>
        <v>473.35109775720002</v>
      </c>
    </row>
    <row r="160" spans="1:9" x14ac:dyDescent="0.25">
      <c r="A160" t="s">
        <v>31</v>
      </c>
      <c r="B160" s="2">
        <v>0.58295138888888887</v>
      </c>
      <c r="C160">
        <v>790</v>
      </c>
      <c r="D160">
        <v>1.4442000399999999</v>
      </c>
      <c r="E160" s="6">
        <f t="shared" si="8"/>
        <v>597.27749972079994</v>
      </c>
      <c r="F160">
        <v>2.2253000699999999</v>
      </c>
      <c r="G160" s="6">
        <f t="shared" si="7"/>
        <v>903.98058954779992</v>
      </c>
      <c r="H160">
        <v>0.61879998000000003</v>
      </c>
      <c r="I160" s="6">
        <f t="shared" si="9"/>
        <v>474.90552448560004</v>
      </c>
    </row>
    <row r="161" spans="1:9" x14ac:dyDescent="0.25">
      <c r="A161" t="s">
        <v>31</v>
      </c>
      <c r="B161" s="2">
        <v>0.58300925925925928</v>
      </c>
      <c r="C161">
        <v>795</v>
      </c>
      <c r="D161">
        <v>2.9196000099999999</v>
      </c>
      <c r="E161" s="6">
        <f t="shared" si="8"/>
        <v>1177.1391959302</v>
      </c>
      <c r="F161">
        <v>2.1133000900000001</v>
      </c>
      <c r="G161" s="6">
        <f t="shared" si="7"/>
        <v>859.90411741860009</v>
      </c>
      <c r="H161">
        <v>0.62370002000000002</v>
      </c>
      <c r="I161" s="6">
        <f t="shared" si="9"/>
        <v>477.7265755144</v>
      </c>
    </row>
    <row r="162" spans="1:9" x14ac:dyDescent="0.25">
      <c r="A162" t="s">
        <v>31</v>
      </c>
      <c r="B162" s="2">
        <v>0.58306712962962959</v>
      </c>
      <c r="C162">
        <v>800</v>
      </c>
      <c r="D162">
        <v>1.9694999500000001</v>
      </c>
      <c r="E162" s="6">
        <f t="shared" si="8"/>
        <v>803.73087034900004</v>
      </c>
      <c r="F162">
        <v>2.5007998900000001</v>
      </c>
      <c r="G162" s="6">
        <f t="shared" si="7"/>
        <v>1012.4007887106001</v>
      </c>
      <c r="H162">
        <v>0.62480002999999995</v>
      </c>
      <c r="I162" s="6">
        <f t="shared" si="9"/>
        <v>478.35987327160001</v>
      </c>
    </row>
    <row r="163" spans="1:9" x14ac:dyDescent="0.25">
      <c r="A163" t="s">
        <v>31</v>
      </c>
      <c r="B163" s="2">
        <v>0.583125</v>
      </c>
      <c r="C163">
        <v>805</v>
      </c>
      <c r="D163">
        <v>3.7651998999999998</v>
      </c>
      <c r="E163" s="6">
        <f t="shared" si="8"/>
        <v>1509.4768646979999</v>
      </c>
      <c r="F163">
        <v>3.0311000300000002</v>
      </c>
      <c r="G163" s="6">
        <f t="shared" si="7"/>
        <v>1221.0951058062003</v>
      </c>
      <c r="H163">
        <v>0.63190000999999996</v>
      </c>
      <c r="I163" s="6">
        <f t="shared" si="9"/>
        <v>482.44747375719999</v>
      </c>
    </row>
    <row r="164" spans="1:9" x14ac:dyDescent="0.25">
      <c r="A164" t="s">
        <v>31</v>
      </c>
      <c r="B164" s="2">
        <v>0.58318287037037042</v>
      </c>
      <c r="C164">
        <v>810</v>
      </c>
      <c r="D164">
        <v>2.3143999599999998</v>
      </c>
      <c r="E164" s="6">
        <f t="shared" si="8"/>
        <v>939.28347227919983</v>
      </c>
      <c r="F164">
        <v>2.40790009</v>
      </c>
      <c r="G164" s="6">
        <f t="shared" si="7"/>
        <v>975.84100141860006</v>
      </c>
      <c r="H164">
        <v>0.64609998000000002</v>
      </c>
      <c r="I164" s="6">
        <f t="shared" si="9"/>
        <v>490.62268048560009</v>
      </c>
    </row>
    <row r="165" spans="1:9" x14ac:dyDescent="0.25">
      <c r="A165" t="s">
        <v>31</v>
      </c>
      <c r="B165" s="2">
        <v>0.58324074074074073</v>
      </c>
      <c r="C165">
        <v>815</v>
      </c>
      <c r="D165">
        <v>3.9226000299999999</v>
      </c>
      <c r="E165" s="6">
        <f t="shared" si="8"/>
        <v>1571.3382637906</v>
      </c>
      <c r="F165">
        <v>2.2630999100000002</v>
      </c>
      <c r="G165" s="6">
        <f t="shared" si="7"/>
        <v>918.85633858140011</v>
      </c>
      <c r="H165">
        <v>0.64990002000000002</v>
      </c>
      <c r="I165" s="6">
        <f t="shared" si="9"/>
        <v>492.81043951440006</v>
      </c>
    </row>
    <row r="166" spans="1:9" x14ac:dyDescent="0.25">
      <c r="A166" t="s">
        <v>31</v>
      </c>
      <c r="B166" s="2">
        <v>0.58329861111111114</v>
      </c>
      <c r="C166">
        <v>820</v>
      </c>
      <c r="D166">
        <v>1.57379997</v>
      </c>
      <c r="E166" s="6">
        <f t="shared" si="8"/>
        <v>648.21286420939998</v>
      </c>
      <c r="F166">
        <v>2.2925999199999998</v>
      </c>
      <c r="G166" s="6">
        <f t="shared" si="7"/>
        <v>930.46577251679992</v>
      </c>
      <c r="H166">
        <v>0.65319996999999996</v>
      </c>
      <c r="I166" s="6">
        <f t="shared" si="9"/>
        <v>494.71028672839998</v>
      </c>
    </row>
    <row r="167" spans="1:9" x14ac:dyDescent="0.25">
      <c r="A167" t="s">
        <v>31</v>
      </c>
      <c r="B167" s="2">
        <v>0.58335648148148145</v>
      </c>
      <c r="C167">
        <v>825</v>
      </c>
      <c r="D167">
        <v>1.47539997</v>
      </c>
      <c r="E167" s="6">
        <f t="shared" si="8"/>
        <v>609.53969620939995</v>
      </c>
      <c r="F167">
        <v>2.1860001100000002</v>
      </c>
      <c r="G167" s="6">
        <f t="shared" si="7"/>
        <v>888.51448328940012</v>
      </c>
      <c r="H167">
        <v>0.65920000999999995</v>
      </c>
      <c r="I167" s="6">
        <f t="shared" si="9"/>
        <v>498.16462975720003</v>
      </c>
    </row>
    <row r="168" spans="1:9" x14ac:dyDescent="0.25">
      <c r="A168" t="s">
        <v>31</v>
      </c>
      <c r="B168" s="2">
        <v>0.58341435185185186</v>
      </c>
      <c r="C168">
        <v>830</v>
      </c>
      <c r="D168">
        <v>4.6867999999999999</v>
      </c>
      <c r="E168" s="6">
        <f t="shared" si="8"/>
        <v>1871.6841360000001</v>
      </c>
      <c r="F168">
        <v>2.02749991</v>
      </c>
      <c r="G168" s="6">
        <f t="shared" si="7"/>
        <v>826.13831458139998</v>
      </c>
      <c r="H168">
        <v>0.64889996999999999</v>
      </c>
      <c r="I168" s="6">
        <f t="shared" si="9"/>
        <v>492.23469072839998</v>
      </c>
    </row>
    <row r="169" spans="1:9" x14ac:dyDescent="0.25">
      <c r="A169" t="s">
        <v>31</v>
      </c>
      <c r="B169" s="2">
        <v>0.58347222222222228</v>
      </c>
      <c r="C169">
        <v>835</v>
      </c>
      <c r="D169">
        <v>1.5891</v>
      </c>
      <c r="E169" s="6">
        <f t="shared" si="8"/>
        <v>654.22608199999991</v>
      </c>
      <c r="F169">
        <v>2.6199998899999999</v>
      </c>
      <c r="G169" s="6">
        <f t="shared" si="7"/>
        <v>1059.3107567106001</v>
      </c>
      <c r="H169">
        <v>0.65600002000000002</v>
      </c>
      <c r="I169" s="6">
        <f t="shared" si="9"/>
        <v>496.32233151440005</v>
      </c>
    </row>
    <row r="170" spans="1:9" x14ac:dyDescent="0.25">
      <c r="A170" t="s">
        <v>31</v>
      </c>
      <c r="B170" s="2">
        <v>0.58353009259259259</v>
      </c>
      <c r="C170">
        <v>840</v>
      </c>
      <c r="D170">
        <v>1.5901999499999999</v>
      </c>
      <c r="E170" s="6">
        <f t="shared" si="8"/>
        <v>654.6583843489999</v>
      </c>
      <c r="F170">
        <v>2.8074998899999999</v>
      </c>
      <c r="G170" s="6">
        <f t="shared" si="7"/>
        <v>1133.0995067106001</v>
      </c>
      <c r="H170">
        <v>0.65539997999999999</v>
      </c>
      <c r="I170" s="6">
        <f t="shared" si="9"/>
        <v>495.97687648559997</v>
      </c>
    </row>
    <row r="171" spans="1:9" x14ac:dyDescent="0.25">
      <c r="A171" t="s">
        <v>31</v>
      </c>
      <c r="B171" s="2">
        <v>0.58358796296296289</v>
      </c>
      <c r="C171">
        <v>845</v>
      </c>
      <c r="D171">
        <v>1.6875</v>
      </c>
      <c r="E171" s="6">
        <f t="shared" si="8"/>
        <v>692.89924999999994</v>
      </c>
      <c r="F171">
        <v>2.8052999999999999</v>
      </c>
      <c r="G171" s="6">
        <f t="shared" si="7"/>
        <v>1132.2337620000001</v>
      </c>
      <c r="H171">
        <v>0.65319996999999996</v>
      </c>
      <c r="I171" s="6">
        <f t="shared" si="9"/>
        <v>494.71028672839998</v>
      </c>
    </row>
    <row r="172" spans="1:9" x14ac:dyDescent="0.25">
      <c r="A172" t="s">
        <v>31</v>
      </c>
      <c r="B172" s="2">
        <v>0.58364583333333331</v>
      </c>
      <c r="C172">
        <v>850</v>
      </c>
      <c r="D172">
        <v>2.5615000700000001</v>
      </c>
      <c r="E172" s="6">
        <f t="shared" si="8"/>
        <v>1036.3987575114002</v>
      </c>
      <c r="F172">
        <v>2.80699992</v>
      </c>
      <c r="G172" s="6">
        <f t="shared" si="7"/>
        <v>1132.9027485168001</v>
      </c>
      <c r="H172">
        <v>0.65210003000000005</v>
      </c>
      <c r="I172" s="6">
        <f t="shared" si="9"/>
        <v>494.07702927160005</v>
      </c>
    </row>
    <row r="173" spans="1:9" x14ac:dyDescent="0.25">
      <c r="A173" t="s">
        <v>31</v>
      </c>
      <c r="B173" s="2">
        <v>0.58370370370370372</v>
      </c>
      <c r="C173">
        <v>855</v>
      </c>
      <c r="D173">
        <v>2.5581998800000001</v>
      </c>
      <c r="E173" s="6">
        <f t="shared" si="8"/>
        <v>1035.1017168376</v>
      </c>
      <c r="F173">
        <v>2.8052999999999999</v>
      </c>
      <c r="G173" s="6">
        <f t="shared" si="7"/>
        <v>1132.2337620000001</v>
      </c>
      <c r="H173">
        <v>0.64780002999999997</v>
      </c>
      <c r="I173" s="6">
        <f t="shared" si="9"/>
        <v>491.60143327160006</v>
      </c>
    </row>
    <row r="174" spans="1:9" x14ac:dyDescent="0.25">
      <c r="A174" t="s">
        <v>31</v>
      </c>
      <c r="B174" s="2">
        <v>0.58376157407407414</v>
      </c>
      <c r="C174">
        <v>860</v>
      </c>
      <c r="D174">
        <v>2.55990005</v>
      </c>
      <c r="E174" s="6">
        <f t="shared" si="8"/>
        <v>1035.769917651</v>
      </c>
      <c r="F174">
        <v>2.3893001100000002</v>
      </c>
      <c r="G174" s="6">
        <f t="shared" si="7"/>
        <v>968.52116528940007</v>
      </c>
      <c r="H174">
        <v>0.65319996999999996</v>
      </c>
      <c r="I174" s="6">
        <f t="shared" si="9"/>
        <v>494.71028672839998</v>
      </c>
    </row>
    <row r="175" spans="1:9" x14ac:dyDescent="0.25">
      <c r="A175" t="s">
        <v>31</v>
      </c>
      <c r="B175" s="2">
        <v>0.58381944444444445</v>
      </c>
      <c r="C175">
        <v>865</v>
      </c>
      <c r="D175">
        <v>2.5610001100000002</v>
      </c>
      <c r="E175" s="6">
        <f t="shared" si="8"/>
        <v>1036.2022632322</v>
      </c>
      <c r="F175">
        <v>2.2592001000000002</v>
      </c>
      <c r="G175" s="6">
        <f t="shared" si="7"/>
        <v>917.32160735400009</v>
      </c>
      <c r="H175">
        <v>0.65380000999999999</v>
      </c>
      <c r="I175" s="6">
        <f t="shared" si="9"/>
        <v>495.05574175720005</v>
      </c>
    </row>
    <row r="176" spans="1:9" x14ac:dyDescent="0.25">
      <c r="A176" t="s">
        <v>31</v>
      </c>
      <c r="B176" s="2">
        <v>0.58387731481481475</v>
      </c>
      <c r="C176">
        <v>870</v>
      </c>
      <c r="D176">
        <v>1.94869995</v>
      </c>
      <c r="E176" s="6">
        <f t="shared" si="8"/>
        <v>795.55605434899996</v>
      </c>
      <c r="F176">
        <v>2.5271000899999998</v>
      </c>
      <c r="G176" s="6">
        <f t="shared" si="7"/>
        <v>1022.7509694186</v>
      </c>
      <c r="H176">
        <v>0.64560002000000005</v>
      </c>
      <c r="I176" s="6">
        <f t="shared" si="9"/>
        <v>490.33484351440006</v>
      </c>
    </row>
    <row r="177" spans="1:9" x14ac:dyDescent="0.25">
      <c r="A177" t="s">
        <v>31</v>
      </c>
      <c r="B177" s="2">
        <v>0.58393518518518517</v>
      </c>
      <c r="C177">
        <v>875</v>
      </c>
      <c r="D177">
        <v>1.54920006</v>
      </c>
      <c r="E177" s="6">
        <f t="shared" si="8"/>
        <v>638.54460758120001</v>
      </c>
      <c r="F177">
        <v>2.4647998800000002</v>
      </c>
      <c r="G177" s="6">
        <f t="shared" si="7"/>
        <v>998.23334477520007</v>
      </c>
      <c r="H177">
        <v>0.64340001000000002</v>
      </c>
      <c r="I177" s="6">
        <f t="shared" si="9"/>
        <v>489.06825375720007</v>
      </c>
    </row>
    <row r="178" spans="1:9" x14ac:dyDescent="0.25">
      <c r="A178" t="s">
        <v>31</v>
      </c>
      <c r="B178" s="2">
        <v>0.58399305555555558</v>
      </c>
      <c r="C178">
        <v>880</v>
      </c>
      <c r="D178">
        <v>2.0913999099999998</v>
      </c>
      <c r="E178" s="6">
        <f t="shared" si="8"/>
        <v>851.63999262819993</v>
      </c>
      <c r="F178">
        <v>2.53800011</v>
      </c>
      <c r="G178" s="6">
        <f t="shared" si="7"/>
        <v>1027.0405632894001</v>
      </c>
      <c r="H178">
        <v>0.65159999999999996</v>
      </c>
      <c r="I178" s="6">
        <f t="shared" si="9"/>
        <v>493.78915199999994</v>
      </c>
    </row>
    <row r="179" spans="1:9" x14ac:dyDescent="0.25">
      <c r="A179" t="s">
        <v>31</v>
      </c>
      <c r="B179" s="2">
        <v>0.58405092592592589</v>
      </c>
      <c r="C179">
        <v>885</v>
      </c>
      <c r="D179">
        <v>1.80330002</v>
      </c>
      <c r="E179" s="6">
        <f t="shared" si="8"/>
        <v>738.41097386039996</v>
      </c>
      <c r="F179">
        <v>2.2888000000000002</v>
      </c>
      <c r="G179" s="6">
        <f t="shared" si="7"/>
        <v>928.97035200000005</v>
      </c>
      <c r="H179">
        <v>0.64829999000000005</v>
      </c>
      <c r="I179" s="6">
        <f t="shared" si="9"/>
        <v>491.88927024280008</v>
      </c>
    </row>
    <row r="180" spans="1:9" x14ac:dyDescent="0.25">
      <c r="A180" t="s">
        <v>31</v>
      </c>
      <c r="B180" s="2">
        <v>0.58410879629629631</v>
      </c>
      <c r="C180">
        <v>890</v>
      </c>
      <c r="D180">
        <v>1.54369998</v>
      </c>
      <c r="E180" s="6">
        <f t="shared" si="8"/>
        <v>636.38296613959994</v>
      </c>
      <c r="F180">
        <v>2.2214999199999999</v>
      </c>
      <c r="G180" s="6">
        <f t="shared" si="7"/>
        <v>902.48507851679994</v>
      </c>
      <c r="H180">
        <v>0.65210003000000005</v>
      </c>
      <c r="I180" s="6">
        <f t="shared" si="9"/>
        <v>494.07702927160005</v>
      </c>
    </row>
    <row r="181" spans="1:9" x14ac:dyDescent="0.25">
      <c r="A181" t="s">
        <v>31</v>
      </c>
      <c r="B181" s="2">
        <v>0.58416666666666661</v>
      </c>
      <c r="C181">
        <v>895</v>
      </c>
      <c r="D181">
        <v>1.6327999799999999</v>
      </c>
      <c r="E181" s="6">
        <f t="shared" si="8"/>
        <v>671.40104813959999</v>
      </c>
      <c r="F181">
        <v>2.3619999900000002</v>
      </c>
      <c r="G181" s="6">
        <f t="shared" si="7"/>
        <v>957.77747606460014</v>
      </c>
      <c r="H181">
        <v>0.65710002000000001</v>
      </c>
      <c r="I181" s="6">
        <f t="shared" si="9"/>
        <v>496.95562351440003</v>
      </c>
    </row>
    <row r="182" spans="1:9" x14ac:dyDescent="0.25">
      <c r="A182" t="s">
        <v>31</v>
      </c>
      <c r="B182" s="2">
        <v>0.58422453703703703</v>
      </c>
      <c r="C182">
        <v>900</v>
      </c>
      <c r="D182">
        <v>1.6032999800000001</v>
      </c>
      <c r="E182" s="6">
        <f t="shared" si="8"/>
        <v>659.80695813959994</v>
      </c>
      <c r="F182">
        <v>2.4302999999999999</v>
      </c>
      <c r="G182" s="6">
        <f t="shared" si="7"/>
        <v>984.65626199999997</v>
      </c>
      <c r="H182">
        <v>0.65810000999999996</v>
      </c>
      <c r="I182" s="6">
        <f t="shared" si="9"/>
        <v>497.53133775720005</v>
      </c>
    </row>
    <row r="183" spans="1:9" x14ac:dyDescent="0.25">
      <c r="A183" t="s">
        <v>31</v>
      </c>
      <c r="B183" s="2">
        <v>0.58428240740740744</v>
      </c>
      <c r="C183">
        <v>905</v>
      </c>
      <c r="D183">
        <v>1.5824999799999999</v>
      </c>
      <c r="E183" s="6">
        <f t="shared" si="8"/>
        <v>651.63214213959998</v>
      </c>
      <c r="F183">
        <v>2.3106000400000002</v>
      </c>
      <c r="G183" s="6">
        <f t="shared" si="7"/>
        <v>937.54953974160014</v>
      </c>
      <c r="H183">
        <v>0.66200000000000003</v>
      </c>
      <c r="I183" s="6">
        <f t="shared" si="9"/>
        <v>499.77664000000004</v>
      </c>
    </row>
    <row r="184" spans="1:9" x14ac:dyDescent="0.25">
      <c r="A184" t="s">
        <v>31</v>
      </c>
      <c r="B184" s="2">
        <v>0.58434027777777775</v>
      </c>
      <c r="C184">
        <v>910</v>
      </c>
      <c r="D184">
        <v>1.71420002</v>
      </c>
      <c r="E184" s="6">
        <f t="shared" si="8"/>
        <v>703.39289186040003</v>
      </c>
      <c r="F184">
        <v>2.0875999900000002</v>
      </c>
      <c r="G184" s="6">
        <f t="shared" si="7"/>
        <v>849.7901000646001</v>
      </c>
      <c r="H184">
        <v>0.66579997999999996</v>
      </c>
      <c r="I184" s="6">
        <f t="shared" si="9"/>
        <v>501.96436448559996</v>
      </c>
    </row>
    <row r="185" spans="1:9" x14ac:dyDescent="0.25">
      <c r="A185" t="s">
        <v>31</v>
      </c>
      <c r="B185" s="2">
        <v>0.58439814814814817</v>
      </c>
      <c r="C185">
        <v>915</v>
      </c>
      <c r="D185">
        <v>1.64429998</v>
      </c>
      <c r="E185" s="6">
        <f t="shared" si="8"/>
        <v>675.92077813959997</v>
      </c>
      <c r="F185">
        <v>2.42980003</v>
      </c>
      <c r="G185" s="6">
        <f t="shared" si="7"/>
        <v>984.45950380620002</v>
      </c>
      <c r="H185">
        <v>0.6663</v>
      </c>
      <c r="I185" s="6">
        <f t="shared" si="9"/>
        <v>502.25223600000004</v>
      </c>
    </row>
    <row r="186" spans="1:9" x14ac:dyDescent="0.25">
      <c r="A186" t="s">
        <v>31</v>
      </c>
      <c r="B186" s="2">
        <v>0.58445601851851847</v>
      </c>
      <c r="C186">
        <v>920</v>
      </c>
      <c r="D186">
        <v>1.6967999899999999</v>
      </c>
      <c r="E186" s="6">
        <f t="shared" si="8"/>
        <v>696.5543320697999</v>
      </c>
      <c r="F186">
        <v>2.9282998999999998</v>
      </c>
      <c r="G186" s="6">
        <f t="shared" si="7"/>
        <v>1180.6391426460002</v>
      </c>
      <c r="H186">
        <v>0.67129998999999996</v>
      </c>
      <c r="I186" s="6">
        <f t="shared" si="9"/>
        <v>505.13083024280002</v>
      </c>
    </row>
    <row r="187" spans="1:9" x14ac:dyDescent="0.25">
      <c r="A187" t="s">
        <v>31</v>
      </c>
      <c r="B187" s="2">
        <v>0.58451388888888889</v>
      </c>
      <c r="C187">
        <v>925</v>
      </c>
      <c r="D187">
        <v>1.51470006</v>
      </c>
      <c r="E187" s="6">
        <f t="shared" si="8"/>
        <v>624.98541758119995</v>
      </c>
      <c r="F187">
        <v>3.11089993</v>
      </c>
      <c r="G187" s="6">
        <f t="shared" si="7"/>
        <v>1252.4995584522001</v>
      </c>
      <c r="H187">
        <v>0.66530001000000005</v>
      </c>
      <c r="I187" s="6">
        <f t="shared" si="9"/>
        <v>501.67652175720002</v>
      </c>
    </row>
    <row r="188" spans="1:9" x14ac:dyDescent="0.25">
      <c r="A188" t="s">
        <v>31</v>
      </c>
      <c r="B188" s="2">
        <v>0.5845717592592593</v>
      </c>
      <c r="C188">
        <v>930</v>
      </c>
      <c r="D188">
        <v>1.45949996</v>
      </c>
      <c r="E188" s="6">
        <f t="shared" si="8"/>
        <v>603.29067427919995</v>
      </c>
      <c r="F188">
        <v>2.6222000099999998</v>
      </c>
      <c r="G188" s="6">
        <f t="shared" si="7"/>
        <v>1060.1765919354</v>
      </c>
      <c r="H188">
        <v>0.67349999999999999</v>
      </c>
      <c r="I188" s="6">
        <f t="shared" si="9"/>
        <v>506.39742000000001</v>
      </c>
    </row>
    <row r="189" spans="1:9" x14ac:dyDescent="0.25">
      <c r="A189" t="s">
        <v>31</v>
      </c>
      <c r="B189" s="2">
        <v>0.58462962962962961</v>
      </c>
      <c r="C189">
        <v>935</v>
      </c>
      <c r="D189">
        <v>1.4337999800000001</v>
      </c>
      <c r="E189" s="6">
        <f t="shared" si="8"/>
        <v>593.19006813960004</v>
      </c>
      <c r="F189">
        <v>2.60310006</v>
      </c>
      <c r="G189" s="6">
        <f t="shared" si="7"/>
        <v>1052.6599976124003</v>
      </c>
      <c r="H189">
        <v>0.67019998999999997</v>
      </c>
      <c r="I189" s="6">
        <f t="shared" si="9"/>
        <v>504.49753824280003</v>
      </c>
    </row>
    <row r="190" spans="1:9" x14ac:dyDescent="0.25">
      <c r="A190" t="s">
        <v>31</v>
      </c>
      <c r="B190" s="2">
        <v>0.58468750000000003</v>
      </c>
      <c r="C190">
        <v>940</v>
      </c>
      <c r="D190">
        <v>1.6327999799999999</v>
      </c>
      <c r="E190" s="6">
        <f t="shared" si="8"/>
        <v>671.40104813959999</v>
      </c>
      <c r="F190">
        <v>2.8687000299999998</v>
      </c>
      <c r="G190" s="6">
        <f t="shared" si="7"/>
        <v>1157.1842098062002</v>
      </c>
      <c r="H190">
        <v>0.66579997999999996</v>
      </c>
      <c r="I190" s="6">
        <f t="shared" si="9"/>
        <v>501.96436448559996</v>
      </c>
    </row>
    <row r="191" spans="1:9" x14ac:dyDescent="0.25">
      <c r="A191" t="s">
        <v>31</v>
      </c>
      <c r="B191" s="2">
        <v>0.58474537037037033</v>
      </c>
      <c r="C191">
        <v>945</v>
      </c>
      <c r="D191">
        <v>1.45679998</v>
      </c>
      <c r="E191" s="6">
        <f t="shared" si="8"/>
        <v>602.22952813960001</v>
      </c>
      <c r="F191">
        <v>2.7855999499999999</v>
      </c>
      <c r="G191" s="6">
        <f t="shared" si="7"/>
        <v>1124.4810043230002</v>
      </c>
      <c r="H191">
        <v>0.65920000999999995</v>
      </c>
      <c r="I191" s="6">
        <f t="shared" si="9"/>
        <v>498.16462975720003</v>
      </c>
    </row>
    <row r="192" spans="1:9" x14ac:dyDescent="0.25">
      <c r="A192" t="s">
        <v>31</v>
      </c>
      <c r="B192" s="2">
        <v>0.58480324074074075</v>
      </c>
      <c r="C192">
        <v>950</v>
      </c>
      <c r="D192">
        <v>1.5470000500000001</v>
      </c>
      <c r="E192" s="6">
        <f t="shared" si="8"/>
        <v>637.67995965099999</v>
      </c>
      <c r="F192">
        <v>2.4291999299999998</v>
      </c>
      <c r="G192" s="6">
        <f t="shared" si="7"/>
        <v>984.22334045219998</v>
      </c>
      <c r="H192">
        <v>0.66030001999999999</v>
      </c>
      <c r="I192" s="6">
        <f t="shared" si="9"/>
        <v>498.79792751440004</v>
      </c>
    </row>
    <row r="193" spans="1:9" x14ac:dyDescent="0.25">
      <c r="A193" t="s">
        <v>31</v>
      </c>
      <c r="B193" s="2">
        <v>0.58486111111111116</v>
      </c>
      <c r="C193">
        <v>955</v>
      </c>
      <c r="D193">
        <v>2.1547999400000002</v>
      </c>
      <c r="E193" s="6">
        <f t="shared" si="8"/>
        <v>876.55747241879999</v>
      </c>
      <c r="F193">
        <v>1.83560002</v>
      </c>
      <c r="G193" s="6">
        <f t="shared" si="7"/>
        <v>750.6180318708</v>
      </c>
      <c r="H193">
        <v>0.65600002000000002</v>
      </c>
      <c r="I193" s="6">
        <f t="shared" si="9"/>
        <v>496.32233151440005</v>
      </c>
    </row>
    <row r="194" spans="1:9" x14ac:dyDescent="0.25">
      <c r="A194" t="s">
        <v>31</v>
      </c>
      <c r="B194" s="2">
        <v>0.58491898148148147</v>
      </c>
      <c r="C194">
        <v>960</v>
      </c>
      <c r="D194">
        <v>1.5038000300000001</v>
      </c>
      <c r="E194" s="6">
        <f t="shared" si="8"/>
        <v>620.70148779060003</v>
      </c>
      <c r="F194">
        <v>3.0873999599999999</v>
      </c>
      <c r="G194" s="6">
        <f t="shared" ref="G194:G257" si="10">(393.54*F194)+28.236</f>
        <v>1243.2513802584001</v>
      </c>
      <c r="H194">
        <v>0.66469997000000003</v>
      </c>
      <c r="I194" s="6">
        <f t="shared" si="9"/>
        <v>501.33106672840006</v>
      </c>
    </row>
    <row r="195" spans="1:9" x14ac:dyDescent="0.25">
      <c r="A195" t="s">
        <v>31</v>
      </c>
      <c r="B195" s="2">
        <v>0.58497685185185189</v>
      </c>
      <c r="C195">
        <v>965</v>
      </c>
      <c r="D195">
        <v>1.48740005</v>
      </c>
      <c r="E195" s="6">
        <f t="shared" ref="E195:E258" si="11">(393.02*D195)+29.678</f>
        <v>614.25596765099999</v>
      </c>
      <c r="F195">
        <v>3.24650002</v>
      </c>
      <c r="G195" s="6">
        <f t="shared" si="10"/>
        <v>1305.8636178708002</v>
      </c>
      <c r="H195">
        <v>0.67349999999999999</v>
      </c>
      <c r="I195" s="6">
        <f t="shared" ref="I195:I258" si="12">(575.72*H195)+118.65</f>
        <v>506.39742000000001</v>
      </c>
    </row>
    <row r="196" spans="1:9" x14ac:dyDescent="0.25">
      <c r="A196" t="s">
        <v>31</v>
      </c>
      <c r="B196" s="2">
        <v>0.58503472222222219</v>
      </c>
      <c r="C196">
        <v>970</v>
      </c>
      <c r="D196">
        <v>1.43599999</v>
      </c>
      <c r="E196" s="6">
        <f t="shared" si="11"/>
        <v>594.05471606979995</v>
      </c>
      <c r="F196">
        <v>3.5225000400000002</v>
      </c>
      <c r="G196" s="6">
        <f t="shared" si="10"/>
        <v>1414.4806657416002</v>
      </c>
      <c r="H196">
        <v>0.68059999000000004</v>
      </c>
      <c r="I196" s="6">
        <f t="shared" si="12"/>
        <v>510.48502624280002</v>
      </c>
    </row>
    <row r="197" spans="1:9" x14ac:dyDescent="0.25">
      <c r="A197" t="s">
        <v>31</v>
      </c>
      <c r="B197" s="2">
        <v>0.58509259259259261</v>
      </c>
      <c r="C197">
        <v>975</v>
      </c>
      <c r="D197">
        <v>1.44260001</v>
      </c>
      <c r="E197" s="6">
        <f t="shared" si="11"/>
        <v>596.64865593019999</v>
      </c>
      <c r="F197">
        <v>3.5968000899999999</v>
      </c>
      <c r="G197" s="6">
        <f t="shared" si="10"/>
        <v>1443.7207074186001</v>
      </c>
      <c r="H197">
        <v>0.68709998999999999</v>
      </c>
      <c r="I197" s="6">
        <f t="shared" si="12"/>
        <v>514.22720624279998</v>
      </c>
    </row>
    <row r="198" spans="1:9" x14ac:dyDescent="0.25">
      <c r="A198" t="s">
        <v>31</v>
      </c>
      <c r="B198" s="2">
        <v>0.58515046296296302</v>
      </c>
      <c r="C198">
        <v>980</v>
      </c>
      <c r="D198">
        <v>1.4119999400000001</v>
      </c>
      <c r="E198" s="6">
        <f t="shared" si="11"/>
        <v>584.62221641880001</v>
      </c>
      <c r="F198">
        <v>2.2772998800000002</v>
      </c>
      <c r="G198" s="6">
        <f t="shared" si="10"/>
        <v>924.44459477520013</v>
      </c>
      <c r="H198">
        <v>0.68169999000000003</v>
      </c>
      <c r="I198" s="6">
        <f t="shared" si="12"/>
        <v>511.1183182428</v>
      </c>
    </row>
    <row r="199" spans="1:9" x14ac:dyDescent="0.25">
      <c r="A199" t="s">
        <v>31</v>
      </c>
      <c r="B199" s="2">
        <v>0.58520833333333333</v>
      </c>
      <c r="C199">
        <v>985</v>
      </c>
      <c r="D199">
        <v>1.49119997</v>
      </c>
      <c r="E199" s="6">
        <f t="shared" si="11"/>
        <v>615.74941220940002</v>
      </c>
      <c r="F199">
        <v>2.80909991</v>
      </c>
      <c r="G199" s="6">
        <f t="shared" si="10"/>
        <v>1133.7291785814002</v>
      </c>
      <c r="H199">
        <v>0.67449999000000005</v>
      </c>
      <c r="I199" s="6">
        <f t="shared" si="12"/>
        <v>506.97313424280003</v>
      </c>
    </row>
    <row r="200" spans="1:9" x14ac:dyDescent="0.25">
      <c r="A200" t="s">
        <v>31</v>
      </c>
      <c r="B200" s="2">
        <v>0.58526620370370364</v>
      </c>
      <c r="C200">
        <v>990</v>
      </c>
      <c r="D200">
        <v>1.4731999600000001</v>
      </c>
      <c r="E200" s="6">
        <f t="shared" si="11"/>
        <v>608.67504827920004</v>
      </c>
      <c r="F200">
        <v>3.0304999399999999</v>
      </c>
      <c r="G200" s="6">
        <f t="shared" si="10"/>
        <v>1220.8589463876001</v>
      </c>
      <c r="H200">
        <v>0.67400002000000003</v>
      </c>
      <c r="I200" s="6">
        <f t="shared" si="12"/>
        <v>506.68529151440009</v>
      </c>
    </row>
    <row r="201" spans="1:9" x14ac:dyDescent="0.25">
      <c r="A201" t="s">
        <v>31</v>
      </c>
      <c r="B201" s="2">
        <v>0.58532407407407405</v>
      </c>
      <c r="C201">
        <v>995</v>
      </c>
      <c r="D201">
        <v>1.55130005</v>
      </c>
      <c r="E201" s="6">
        <f t="shared" si="11"/>
        <v>639.36994565099997</v>
      </c>
      <c r="F201">
        <v>3.1589999199999999</v>
      </c>
      <c r="G201" s="6">
        <f t="shared" si="10"/>
        <v>1271.4288285168002</v>
      </c>
      <c r="H201">
        <v>0.6724</v>
      </c>
      <c r="I201" s="6">
        <f t="shared" si="12"/>
        <v>505.76412800000003</v>
      </c>
    </row>
    <row r="202" spans="1:9" x14ac:dyDescent="0.25">
      <c r="A202" t="s">
        <v>31</v>
      </c>
      <c r="B202" s="2">
        <v>0.58538194444444447</v>
      </c>
      <c r="C202">
        <v>1000</v>
      </c>
      <c r="D202">
        <v>1.4682999800000001</v>
      </c>
      <c r="E202" s="6">
        <f t="shared" si="11"/>
        <v>606.74925813959999</v>
      </c>
      <c r="F202">
        <v>2.88619995</v>
      </c>
      <c r="G202" s="6">
        <f t="shared" si="10"/>
        <v>1164.071128323</v>
      </c>
      <c r="H202">
        <v>0.68059999000000004</v>
      </c>
      <c r="I202" s="6">
        <f t="shared" si="12"/>
        <v>510.48502624280002</v>
      </c>
    </row>
    <row r="203" spans="1:9" x14ac:dyDescent="0.25">
      <c r="A203" t="s">
        <v>31</v>
      </c>
      <c r="B203" s="2">
        <v>0.58543981481481489</v>
      </c>
      <c r="C203">
        <v>1005</v>
      </c>
      <c r="D203">
        <v>2.0264000900000001</v>
      </c>
      <c r="E203" s="6">
        <f t="shared" si="11"/>
        <v>826.09376337180004</v>
      </c>
      <c r="F203">
        <v>3.2497000699999998</v>
      </c>
      <c r="G203" s="6">
        <f t="shared" si="10"/>
        <v>1307.1229655478</v>
      </c>
      <c r="H203">
        <v>0.68169999000000003</v>
      </c>
      <c r="I203" s="6">
        <f t="shared" si="12"/>
        <v>511.1183182428</v>
      </c>
    </row>
    <row r="204" spans="1:9" x14ac:dyDescent="0.25">
      <c r="A204" t="s">
        <v>31</v>
      </c>
      <c r="B204" s="2">
        <v>0.58549768518518519</v>
      </c>
      <c r="C204">
        <v>1010</v>
      </c>
      <c r="D204">
        <v>1.52460003</v>
      </c>
      <c r="E204" s="6">
        <f t="shared" si="11"/>
        <v>628.87630379059999</v>
      </c>
      <c r="F204">
        <v>3.02999997</v>
      </c>
      <c r="G204" s="6">
        <f t="shared" si="10"/>
        <v>1220.6621881938001</v>
      </c>
      <c r="H204">
        <v>0.67889999999999995</v>
      </c>
      <c r="I204" s="6">
        <f t="shared" si="12"/>
        <v>509.50630799999999</v>
      </c>
    </row>
    <row r="205" spans="1:9" x14ac:dyDescent="0.25">
      <c r="A205" t="s">
        <v>31</v>
      </c>
      <c r="B205" s="2">
        <v>0.5855555555555555</v>
      </c>
      <c r="C205">
        <v>1015</v>
      </c>
      <c r="D205">
        <v>2.4741001100000002</v>
      </c>
      <c r="E205" s="6">
        <f t="shared" si="11"/>
        <v>1002.0488252322</v>
      </c>
      <c r="F205">
        <v>2.92120004</v>
      </c>
      <c r="G205" s="6">
        <f t="shared" si="10"/>
        <v>1177.8450637416001</v>
      </c>
      <c r="H205">
        <v>0.68220000999999997</v>
      </c>
      <c r="I205" s="6">
        <f t="shared" si="12"/>
        <v>511.40618975719997</v>
      </c>
    </row>
    <row r="206" spans="1:9" x14ac:dyDescent="0.25">
      <c r="A206" t="s">
        <v>31</v>
      </c>
      <c r="B206" s="2">
        <v>0.58561342592592591</v>
      </c>
      <c r="C206">
        <v>1020</v>
      </c>
      <c r="D206">
        <v>1.7158999399999999</v>
      </c>
      <c r="E206" s="6">
        <f t="shared" si="11"/>
        <v>704.06099441879996</v>
      </c>
      <c r="F206">
        <v>2.29970002</v>
      </c>
      <c r="G206" s="6">
        <f t="shared" si="10"/>
        <v>933.25994587080004</v>
      </c>
      <c r="H206">
        <v>0.67729998000000002</v>
      </c>
      <c r="I206" s="6">
        <f t="shared" si="12"/>
        <v>508.58514448560004</v>
      </c>
    </row>
    <row r="207" spans="1:9" x14ac:dyDescent="0.25">
      <c r="A207" t="s">
        <v>31</v>
      </c>
      <c r="B207" s="2">
        <v>0.58567129629629633</v>
      </c>
      <c r="C207">
        <v>1025</v>
      </c>
      <c r="D207">
        <v>2.2258999300000002</v>
      </c>
      <c r="E207" s="6">
        <f t="shared" si="11"/>
        <v>904.50119048860006</v>
      </c>
      <c r="F207">
        <v>2.2980000999999999</v>
      </c>
      <c r="G207" s="6">
        <f t="shared" si="10"/>
        <v>932.59095935400001</v>
      </c>
      <c r="H207">
        <v>0.67669999999999997</v>
      </c>
      <c r="I207" s="6">
        <f t="shared" si="12"/>
        <v>508.23972400000002</v>
      </c>
    </row>
    <row r="208" spans="1:9" x14ac:dyDescent="0.25">
      <c r="A208" t="s">
        <v>31</v>
      </c>
      <c r="B208" s="2">
        <v>0.58572916666666663</v>
      </c>
      <c r="C208">
        <v>1030</v>
      </c>
      <c r="D208">
        <v>2.71399999</v>
      </c>
      <c r="E208" s="6">
        <f t="shared" si="11"/>
        <v>1096.3342760698001</v>
      </c>
      <c r="F208">
        <v>2.0717001000000002</v>
      </c>
      <c r="G208" s="6">
        <f t="shared" si="10"/>
        <v>843.53285735400004</v>
      </c>
      <c r="H208">
        <v>0.67400002000000003</v>
      </c>
      <c r="I208" s="6">
        <f t="shared" si="12"/>
        <v>506.68529151440009</v>
      </c>
    </row>
    <row r="209" spans="1:9" x14ac:dyDescent="0.25">
      <c r="A209" t="s">
        <v>31</v>
      </c>
      <c r="B209" s="2">
        <v>0.58578703703703705</v>
      </c>
      <c r="C209">
        <v>1035</v>
      </c>
      <c r="D209">
        <v>1.52509999</v>
      </c>
      <c r="E209" s="6">
        <f t="shared" si="11"/>
        <v>629.0727980698</v>
      </c>
      <c r="F209">
        <v>2.2341001</v>
      </c>
      <c r="G209" s="6">
        <f t="shared" si="10"/>
        <v>907.44375335400002</v>
      </c>
      <c r="H209">
        <v>0.67070001000000001</v>
      </c>
      <c r="I209" s="6">
        <f t="shared" si="12"/>
        <v>504.7854097572</v>
      </c>
    </row>
    <row r="210" spans="1:9" x14ac:dyDescent="0.25">
      <c r="A210" t="s">
        <v>31</v>
      </c>
      <c r="B210" s="2">
        <v>0.58584490740740736</v>
      </c>
      <c r="C210">
        <v>1040</v>
      </c>
      <c r="D210">
        <v>1.5529999699999999</v>
      </c>
      <c r="E210" s="6">
        <f t="shared" si="11"/>
        <v>640.0380482093999</v>
      </c>
      <c r="F210">
        <v>1.7792999700000001</v>
      </c>
      <c r="G210" s="6">
        <f t="shared" si="10"/>
        <v>728.46171019380006</v>
      </c>
      <c r="H210">
        <v>0.6724</v>
      </c>
      <c r="I210" s="6">
        <f t="shared" si="12"/>
        <v>505.76412800000003</v>
      </c>
    </row>
    <row r="211" spans="1:9" x14ac:dyDescent="0.25">
      <c r="A211" t="s">
        <v>31</v>
      </c>
      <c r="B211" s="2">
        <v>0.58590277777777777</v>
      </c>
      <c r="C211">
        <v>1045</v>
      </c>
      <c r="D211">
        <v>1.6596000200000001</v>
      </c>
      <c r="E211" s="6">
        <f t="shared" si="11"/>
        <v>681.93399986040004</v>
      </c>
      <c r="F211">
        <v>2.2439000600000001</v>
      </c>
      <c r="G211" s="6">
        <f t="shared" si="10"/>
        <v>911.30042961240008</v>
      </c>
      <c r="H211">
        <v>0.67779999999999996</v>
      </c>
      <c r="I211" s="6">
        <f t="shared" si="12"/>
        <v>508.87301600000001</v>
      </c>
    </row>
    <row r="212" spans="1:9" x14ac:dyDescent="0.25">
      <c r="A212" t="s">
        <v>31</v>
      </c>
      <c r="B212" s="2">
        <v>0.58596064814814819</v>
      </c>
      <c r="C212">
        <v>1050</v>
      </c>
      <c r="D212">
        <v>1.5240000499999999</v>
      </c>
      <c r="E212" s="6">
        <f t="shared" si="11"/>
        <v>628.64049965099991</v>
      </c>
      <c r="F212">
        <v>2.1624998999999998</v>
      </c>
      <c r="G212" s="6">
        <f t="shared" si="10"/>
        <v>879.26621064599999</v>
      </c>
      <c r="H212">
        <v>0.67349999999999999</v>
      </c>
      <c r="I212" s="6">
        <f t="shared" si="12"/>
        <v>506.39742000000001</v>
      </c>
    </row>
    <row r="213" spans="1:9" x14ac:dyDescent="0.25">
      <c r="A213" t="s">
        <v>31</v>
      </c>
      <c r="B213" s="2">
        <v>0.58601851851851849</v>
      </c>
      <c r="C213">
        <v>1055</v>
      </c>
      <c r="D213">
        <v>1.61090004</v>
      </c>
      <c r="E213" s="6">
        <f t="shared" si="11"/>
        <v>662.79393372079994</v>
      </c>
      <c r="F213">
        <v>2.3122999700000002</v>
      </c>
      <c r="G213" s="6">
        <f t="shared" si="10"/>
        <v>938.21853019380012</v>
      </c>
      <c r="H213">
        <v>0.67949998</v>
      </c>
      <c r="I213" s="6">
        <f t="shared" si="12"/>
        <v>509.85172848560001</v>
      </c>
    </row>
    <row r="214" spans="1:9" x14ac:dyDescent="0.25">
      <c r="A214" t="s">
        <v>31</v>
      </c>
      <c r="B214" s="2">
        <v>0.58607638888888891</v>
      </c>
      <c r="C214">
        <v>1060</v>
      </c>
      <c r="D214">
        <v>1.55949998</v>
      </c>
      <c r="E214" s="6">
        <f t="shared" si="11"/>
        <v>642.59268213960002</v>
      </c>
      <c r="F214">
        <v>2.4291999299999998</v>
      </c>
      <c r="G214" s="6">
        <f t="shared" si="10"/>
        <v>984.22334045219998</v>
      </c>
      <c r="H214">
        <v>0.66960001000000002</v>
      </c>
      <c r="I214" s="6">
        <f t="shared" si="12"/>
        <v>504.15211775720002</v>
      </c>
    </row>
    <row r="215" spans="1:9" x14ac:dyDescent="0.25">
      <c r="A215" t="s">
        <v>31</v>
      </c>
      <c r="B215" s="2">
        <v>0.58613425925925922</v>
      </c>
      <c r="C215">
        <v>1065</v>
      </c>
      <c r="D215">
        <v>1.5202000099999999</v>
      </c>
      <c r="E215" s="6">
        <f t="shared" si="11"/>
        <v>627.14700793019995</v>
      </c>
      <c r="F215">
        <v>2.3701999200000001</v>
      </c>
      <c r="G215" s="6">
        <f t="shared" si="10"/>
        <v>961.00447651680008</v>
      </c>
      <c r="H215">
        <v>0.66689997999999995</v>
      </c>
      <c r="I215" s="6">
        <f t="shared" si="12"/>
        <v>502.59765648559994</v>
      </c>
    </row>
    <row r="216" spans="1:9" x14ac:dyDescent="0.25">
      <c r="A216" t="s">
        <v>31</v>
      </c>
      <c r="B216" s="2">
        <v>0.58619212962962963</v>
      </c>
      <c r="C216">
        <v>1070</v>
      </c>
      <c r="D216">
        <v>1.4519000099999999</v>
      </c>
      <c r="E216" s="6">
        <f t="shared" si="11"/>
        <v>600.30374193019998</v>
      </c>
      <c r="F216">
        <v>2.6774001100000002</v>
      </c>
      <c r="G216" s="6">
        <f t="shared" si="10"/>
        <v>1081.9000392894002</v>
      </c>
      <c r="H216">
        <v>0.66850001000000003</v>
      </c>
      <c r="I216" s="6">
        <f t="shared" si="12"/>
        <v>503.51882575720003</v>
      </c>
    </row>
    <row r="217" spans="1:9" x14ac:dyDescent="0.25">
      <c r="A217" t="s">
        <v>31</v>
      </c>
      <c r="B217" s="2">
        <v>0.58625000000000005</v>
      </c>
      <c r="C217">
        <v>1075</v>
      </c>
      <c r="D217">
        <v>1.4650000299999999</v>
      </c>
      <c r="E217" s="6">
        <f t="shared" si="11"/>
        <v>605.45231179059988</v>
      </c>
      <c r="F217">
        <v>2.69000006</v>
      </c>
      <c r="G217" s="6">
        <f t="shared" si="10"/>
        <v>1086.8586236124002</v>
      </c>
      <c r="H217">
        <v>0.66739999999999999</v>
      </c>
      <c r="I217" s="6">
        <f t="shared" si="12"/>
        <v>502.88552800000002</v>
      </c>
    </row>
    <row r="218" spans="1:9" x14ac:dyDescent="0.25">
      <c r="A218" t="s">
        <v>31</v>
      </c>
      <c r="B218" s="2">
        <v>0.58630787037037035</v>
      </c>
      <c r="C218">
        <v>1080</v>
      </c>
      <c r="D218">
        <v>1.4191000499999999</v>
      </c>
      <c r="E218" s="6">
        <f t="shared" si="11"/>
        <v>587.41270165099991</v>
      </c>
      <c r="F218">
        <v>3.07319999</v>
      </c>
      <c r="G218" s="6">
        <f t="shared" si="10"/>
        <v>1237.6631240646002</v>
      </c>
      <c r="H218">
        <v>0.66140001999999998</v>
      </c>
      <c r="I218" s="6">
        <f t="shared" si="12"/>
        <v>499.43121951440003</v>
      </c>
    </row>
    <row r="219" spans="1:9" x14ac:dyDescent="0.25">
      <c r="A219" t="s">
        <v>31</v>
      </c>
      <c r="B219" s="2">
        <v>0.58636574074074077</v>
      </c>
      <c r="C219">
        <v>1085</v>
      </c>
      <c r="D219">
        <v>1.43110001</v>
      </c>
      <c r="E219" s="6">
        <f t="shared" si="11"/>
        <v>592.12892593020001</v>
      </c>
      <c r="F219">
        <v>2.9168000200000002</v>
      </c>
      <c r="G219" s="6">
        <f t="shared" si="10"/>
        <v>1176.1134798708001</v>
      </c>
      <c r="H219">
        <v>0.65920000999999995</v>
      </c>
      <c r="I219" s="6">
        <f t="shared" si="12"/>
        <v>498.16462975720003</v>
      </c>
    </row>
    <row r="220" spans="1:9" x14ac:dyDescent="0.25">
      <c r="A220" t="s">
        <v>31</v>
      </c>
      <c r="B220" s="2">
        <v>0.58642361111111108</v>
      </c>
      <c r="C220">
        <v>1090</v>
      </c>
      <c r="D220">
        <v>1.4846999599999999</v>
      </c>
      <c r="E220" s="6">
        <f t="shared" si="11"/>
        <v>613.19477827919991</v>
      </c>
      <c r="F220">
        <v>3.4732999800000002</v>
      </c>
      <c r="G220" s="6">
        <f t="shared" si="10"/>
        <v>1395.1184741292002</v>
      </c>
      <c r="H220">
        <v>0.66960001000000002</v>
      </c>
      <c r="I220" s="6">
        <f t="shared" si="12"/>
        <v>504.15211775720002</v>
      </c>
    </row>
    <row r="221" spans="1:9" x14ac:dyDescent="0.25">
      <c r="A221" t="s">
        <v>31</v>
      </c>
      <c r="B221" s="2">
        <v>0.58648148148148149</v>
      </c>
      <c r="C221">
        <v>1095</v>
      </c>
      <c r="D221">
        <v>1.6075999700000001</v>
      </c>
      <c r="E221" s="6">
        <f t="shared" si="11"/>
        <v>661.49694020940001</v>
      </c>
      <c r="F221">
        <v>2.4723999499999998</v>
      </c>
      <c r="G221" s="6">
        <f t="shared" si="10"/>
        <v>1001.2242763229999</v>
      </c>
      <c r="H221">
        <v>0.66530001000000005</v>
      </c>
      <c r="I221" s="6">
        <f t="shared" si="12"/>
        <v>501.67652175720002</v>
      </c>
    </row>
    <row r="222" spans="1:9" x14ac:dyDescent="0.25">
      <c r="A222" t="s">
        <v>31</v>
      </c>
      <c r="B222" s="2">
        <v>0.58653935185185191</v>
      </c>
      <c r="C222">
        <v>1100</v>
      </c>
      <c r="D222">
        <v>1.5333000400000001</v>
      </c>
      <c r="E222" s="6">
        <f t="shared" si="11"/>
        <v>632.29558172079999</v>
      </c>
      <c r="F222">
        <v>2.5592999500000002</v>
      </c>
      <c r="G222" s="6">
        <f t="shared" si="10"/>
        <v>1035.4229023230002</v>
      </c>
      <c r="H222">
        <v>0.65710002000000001</v>
      </c>
      <c r="I222" s="6">
        <f t="shared" si="12"/>
        <v>496.95562351440003</v>
      </c>
    </row>
    <row r="223" spans="1:9" x14ac:dyDescent="0.25">
      <c r="A223" t="s">
        <v>31</v>
      </c>
      <c r="B223" s="2">
        <v>0.58659722222222221</v>
      </c>
      <c r="C223">
        <v>1105</v>
      </c>
      <c r="D223">
        <v>1.5070999899999999</v>
      </c>
      <c r="E223" s="6">
        <f t="shared" si="11"/>
        <v>621.99843806979993</v>
      </c>
      <c r="F223">
        <v>1.97389996</v>
      </c>
      <c r="G223" s="6">
        <f t="shared" si="10"/>
        <v>805.04459025840004</v>
      </c>
      <c r="H223">
        <v>0.66250001999999997</v>
      </c>
      <c r="I223" s="6">
        <f t="shared" si="12"/>
        <v>500.06451151440001</v>
      </c>
    </row>
    <row r="224" spans="1:9" x14ac:dyDescent="0.25">
      <c r="A224" t="s">
        <v>31</v>
      </c>
      <c r="B224" s="2">
        <v>0.58665509259259252</v>
      </c>
      <c r="C224">
        <v>1110</v>
      </c>
      <c r="D224">
        <v>1.4376000200000001</v>
      </c>
      <c r="E224" s="6">
        <f t="shared" si="11"/>
        <v>594.68355986040001</v>
      </c>
      <c r="F224">
        <v>1.7956999499999999</v>
      </c>
      <c r="G224" s="6">
        <f t="shared" si="10"/>
        <v>734.91575832299998</v>
      </c>
      <c r="H224">
        <v>0.65810000999999996</v>
      </c>
      <c r="I224" s="6">
        <f t="shared" si="12"/>
        <v>497.53133775720005</v>
      </c>
    </row>
    <row r="225" spans="1:9" x14ac:dyDescent="0.25">
      <c r="A225" t="s">
        <v>31</v>
      </c>
      <c r="B225" s="2">
        <v>0.58671296296296294</v>
      </c>
      <c r="C225">
        <v>1115</v>
      </c>
      <c r="D225">
        <v>1.50539994</v>
      </c>
      <c r="E225" s="6">
        <f t="shared" si="11"/>
        <v>621.33028441879992</v>
      </c>
      <c r="F225">
        <v>2.51670003</v>
      </c>
      <c r="G225" s="6">
        <f t="shared" si="10"/>
        <v>1018.6581298062</v>
      </c>
      <c r="H225">
        <v>0.65759999000000002</v>
      </c>
      <c r="I225" s="6">
        <f t="shared" si="12"/>
        <v>497.24346624280008</v>
      </c>
    </row>
    <row r="226" spans="1:9" x14ac:dyDescent="0.25">
      <c r="A226" t="s">
        <v>31</v>
      </c>
      <c r="B226" s="2">
        <v>0.58677083333333335</v>
      </c>
      <c r="C226">
        <v>1120</v>
      </c>
      <c r="D226">
        <v>1.5956000100000001</v>
      </c>
      <c r="E226" s="6">
        <f t="shared" si="11"/>
        <v>656.78071593020002</v>
      </c>
      <c r="F226">
        <v>1.99189997</v>
      </c>
      <c r="G226" s="6">
        <f t="shared" si="10"/>
        <v>812.12831419380007</v>
      </c>
      <c r="H226">
        <v>0.65490000999999998</v>
      </c>
      <c r="I226" s="6">
        <f t="shared" si="12"/>
        <v>495.68903375720004</v>
      </c>
    </row>
    <row r="227" spans="1:9" x14ac:dyDescent="0.25">
      <c r="A227" t="s">
        <v>31</v>
      </c>
      <c r="B227" s="2">
        <v>0.58682870370370377</v>
      </c>
      <c r="C227">
        <v>1125</v>
      </c>
      <c r="D227">
        <v>1.5448000399999999</v>
      </c>
      <c r="E227" s="6">
        <f t="shared" si="11"/>
        <v>636.81531172079997</v>
      </c>
      <c r="F227">
        <v>2.6135001199999999</v>
      </c>
      <c r="G227" s="6">
        <f t="shared" si="10"/>
        <v>1056.7528372248</v>
      </c>
      <c r="H227">
        <v>0.66140001999999998</v>
      </c>
      <c r="I227" s="6">
        <f t="shared" si="12"/>
        <v>499.43121951440003</v>
      </c>
    </row>
    <row r="228" spans="1:9" x14ac:dyDescent="0.25">
      <c r="A228" t="s">
        <v>31</v>
      </c>
      <c r="B228" s="2">
        <v>0.58688657407407407</v>
      </c>
      <c r="C228">
        <v>1130</v>
      </c>
      <c r="D228">
        <v>1.4376000200000001</v>
      </c>
      <c r="E228" s="6">
        <f t="shared" si="11"/>
        <v>594.68355986040001</v>
      </c>
      <c r="F228">
        <v>2.3166000800000002</v>
      </c>
      <c r="G228" s="6">
        <f t="shared" si="10"/>
        <v>939.9107954832001</v>
      </c>
      <c r="H228">
        <v>0.65710002000000001</v>
      </c>
      <c r="I228" s="6">
        <f t="shared" si="12"/>
        <v>496.95562351440003</v>
      </c>
    </row>
    <row r="229" spans="1:9" x14ac:dyDescent="0.25">
      <c r="A229" t="s">
        <v>31</v>
      </c>
      <c r="B229" s="2">
        <v>0.58694444444444438</v>
      </c>
      <c r="C229">
        <v>1135</v>
      </c>
      <c r="D229">
        <v>1.5523999900000001</v>
      </c>
      <c r="E229" s="6">
        <f t="shared" si="11"/>
        <v>639.80224406979994</v>
      </c>
      <c r="F229">
        <v>2.4402000899999998</v>
      </c>
      <c r="G229" s="6">
        <f t="shared" si="10"/>
        <v>988.5523434186</v>
      </c>
      <c r="H229">
        <v>0.65810000999999996</v>
      </c>
      <c r="I229" s="6">
        <f t="shared" si="12"/>
        <v>497.53133775720005</v>
      </c>
    </row>
    <row r="230" spans="1:9" x14ac:dyDescent="0.25">
      <c r="A230" t="s">
        <v>31</v>
      </c>
      <c r="B230" s="2">
        <v>0.5870023148148148</v>
      </c>
      <c r="C230">
        <v>1140</v>
      </c>
      <c r="D230">
        <v>1.69289994</v>
      </c>
      <c r="E230" s="6">
        <f t="shared" si="11"/>
        <v>695.0215344188</v>
      </c>
      <c r="F230">
        <v>2.2379000200000001</v>
      </c>
      <c r="G230" s="6">
        <f t="shared" si="10"/>
        <v>908.93917387080012</v>
      </c>
      <c r="H230">
        <v>0.65049999999999997</v>
      </c>
      <c r="I230" s="6">
        <f t="shared" si="12"/>
        <v>493.15585999999996</v>
      </c>
    </row>
    <row r="231" spans="1:9" x14ac:dyDescent="0.25">
      <c r="A231" t="s">
        <v>31</v>
      </c>
      <c r="B231" s="2">
        <v>0.58706018518518521</v>
      </c>
      <c r="C231">
        <v>1145</v>
      </c>
      <c r="D231">
        <v>2.1013000000000002</v>
      </c>
      <c r="E231" s="6">
        <f t="shared" si="11"/>
        <v>855.53092600000002</v>
      </c>
      <c r="F231">
        <v>2.52270007</v>
      </c>
      <c r="G231" s="6">
        <f t="shared" si="10"/>
        <v>1021.0193855478</v>
      </c>
      <c r="H231">
        <v>0.65049999999999997</v>
      </c>
      <c r="I231" s="6">
        <f t="shared" si="12"/>
        <v>493.15585999999996</v>
      </c>
    </row>
    <row r="232" spans="1:9" x14ac:dyDescent="0.25">
      <c r="A232" t="s">
        <v>31</v>
      </c>
      <c r="B232" s="2">
        <v>0.58711805555555563</v>
      </c>
      <c r="C232">
        <v>1150</v>
      </c>
      <c r="D232">
        <v>1.63829994</v>
      </c>
      <c r="E232" s="6">
        <f t="shared" si="11"/>
        <v>673.56264241880001</v>
      </c>
      <c r="F232">
        <v>2.7068998799999999</v>
      </c>
      <c r="G232" s="6">
        <f t="shared" si="10"/>
        <v>1093.5093787752</v>
      </c>
      <c r="H232">
        <v>0.65319996999999996</v>
      </c>
      <c r="I232" s="6">
        <f t="shared" si="12"/>
        <v>494.71028672839998</v>
      </c>
    </row>
    <row r="233" spans="1:9" x14ac:dyDescent="0.25">
      <c r="A233" t="s">
        <v>31</v>
      </c>
      <c r="B233" s="2">
        <v>0.58717592592592593</v>
      </c>
      <c r="C233">
        <v>1155</v>
      </c>
      <c r="D233">
        <v>1.4737000499999999</v>
      </c>
      <c r="E233" s="6">
        <f t="shared" si="11"/>
        <v>608.8715936509999</v>
      </c>
      <c r="F233">
        <v>2.6068999800000001</v>
      </c>
      <c r="G233" s="6">
        <f t="shared" si="10"/>
        <v>1054.1554181292001</v>
      </c>
      <c r="H233">
        <v>0.6663</v>
      </c>
      <c r="I233" s="6">
        <f t="shared" si="12"/>
        <v>502.25223600000004</v>
      </c>
    </row>
    <row r="234" spans="1:9" x14ac:dyDescent="0.25">
      <c r="A234" t="s">
        <v>31</v>
      </c>
      <c r="B234" s="2">
        <v>0.58723379629629624</v>
      </c>
      <c r="C234">
        <v>1160</v>
      </c>
      <c r="D234">
        <v>1.46940005</v>
      </c>
      <c r="E234" s="6">
        <f t="shared" si="11"/>
        <v>607.18160765099992</v>
      </c>
      <c r="F234">
        <v>2.40249991</v>
      </c>
      <c r="G234" s="6">
        <f t="shared" si="10"/>
        <v>973.71581458139997</v>
      </c>
      <c r="H234">
        <v>0.66250001999999997</v>
      </c>
      <c r="I234" s="6">
        <f t="shared" si="12"/>
        <v>500.06451151440001</v>
      </c>
    </row>
    <row r="235" spans="1:9" x14ac:dyDescent="0.25">
      <c r="A235" t="s">
        <v>31</v>
      </c>
      <c r="B235" s="2">
        <v>0.58729166666666666</v>
      </c>
      <c r="C235">
        <v>1165</v>
      </c>
      <c r="D235">
        <v>1.4523999700000001</v>
      </c>
      <c r="E235" s="6">
        <f t="shared" si="11"/>
        <v>600.50023620939999</v>
      </c>
      <c r="F235">
        <v>2.1673998800000001</v>
      </c>
      <c r="G235" s="6">
        <f t="shared" si="10"/>
        <v>881.19454877520002</v>
      </c>
      <c r="H235">
        <v>0.65759999000000002</v>
      </c>
      <c r="I235" s="6">
        <f t="shared" si="12"/>
        <v>497.24346624280008</v>
      </c>
    </row>
    <row r="236" spans="1:9" x14ac:dyDescent="0.25">
      <c r="A236" t="s">
        <v>31</v>
      </c>
      <c r="B236" s="2">
        <v>0.58734953703703707</v>
      </c>
      <c r="C236">
        <v>1170</v>
      </c>
      <c r="D236">
        <v>1.5616999899999999</v>
      </c>
      <c r="E236" s="6">
        <f t="shared" si="11"/>
        <v>643.45733006979992</v>
      </c>
      <c r="F236">
        <v>2.39639997</v>
      </c>
      <c r="G236" s="6">
        <f t="shared" si="10"/>
        <v>971.31524419380003</v>
      </c>
      <c r="H236">
        <v>0.66689997999999995</v>
      </c>
      <c r="I236" s="6">
        <f t="shared" si="12"/>
        <v>502.59765648559994</v>
      </c>
    </row>
    <row r="237" spans="1:9" x14ac:dyDescent="0.25">
      <c r="A237" t="s">
        <v>31</v>
      </c>
      <c r="B237" s="2">
        <v>0.58740740740740738</v>
      </c>
      <c r="C237">
        <v>1175</v>
      </c>
      <c r="D237">
        <v>1.4699000099999999</v>
      </c>
      <c r="E237" s="6">
        <f t="shared" si="11"/>
        <v>607.37810193019993</v>
      </c>
      <c r="F237">
        <v>2.8682000599999999</v>
      </c>
      <c r="G237" s="6">
        <f t="shared" si="10"/>
        <v>1156.9874516124</v>
      </c>
      <c r="H237">
        <v>0.67449999000000005</v>
      </c>
      <c r="I237" s="6">
        <f t="shared" si="12"/>
        <v>506.97313424280003</v>
      </c>
    </row>
    <row r="238" spans="1:9" x14ac:dyDescent="0.25">
      <c r="A238" t="s">
        <v>31</v>
      </c>
      <c r="B238" s="2">
        <v>0.58746527777777779</v>
      </c>
      <c r="C238">
        <v>1180</v>
      </c>
      <c r="D238">
        <v>1.6415</v>
      </c>
      <c r="E238" s="6">
        <f t="shared" si="11"/>
        <v>674.8203299999999</v>
      </c>
      <c r="F238">
        <v>2.9874000500000002</v>
      </c>
      <c r="G238" s="6">
        <f t="shared" si="10"/>
        <v>1203.8974156770003</v>
      </c>
      <c r="H238">
        <v>0.67129998999999996</v>
      </c>
      <c r="I238" s="6">
        <f t="shared" si="12"/>
        <v>505.13083024280002</v>
      </c>
    </row>
    <row r="239" spans="1:9" x14ac:dyDescent="0.25">
      <c r="A239" t="s">
        <v>31</v>
      </c>
      <c r="B239" s="2">
        <v>0.5875231481481481</v>
      </c>
      <c r="C239">
        <v>1185</v>
      </c>
      <c r="D239">
        <v>1.8530999399999999</v>
      </c>
      <c r="E239" s="6">
        <f t="shared" si="11"/>
        <v>757.98333841879992</v>
      </c>
      <c r="F239">
        <v>2.40790009</v>
      </c>
      <c r="G239" s="6">
        <f t="shared" si="10"/>
        <v>975.84100141860006</v>
      </c>
      <c r="H239">
        <v>0.67889999999999995</v>
      </c>
      <c r="I239" s="6">
        <f t="shared" si="12"/>
        <v>509.50630799999999</v>
      </c>
    </row>
    <row r="240" spans="1:9" x14ac:dyDescent="0.25">
      <c r="A240" t="s">
        <v>31</v>
      </c>
      <c r="B240" s="2">
        <v>0.58758101851851852</v>
      </c>
      <c r="C240">
        <v>1190</v>
      </c>
      <c r="D240">
        <v>1.46940005</v>
      </c>
      <c r="E240" s="6">
        <f t="shared" si="11"/>
        <v>607.18160765099992</v>
      </c>
      <c r="F240">
        <v>2.5002999300000002</v>
      </c>
      <c r="G240" s="6">
        <f t="shared" si="10"/>
        <v>1012.2040344522001</v>
      </c>
      <c r="H240">
        <v>0.68110000999999998</v>
      </c>
      <c r="I240" s="6">
        <f t="shared" si="12"/>
        <v>510.77289775719998</v>
      </c>
    </row>
    <row r="241" spans="1:9" x14ac:dyDescent="0.25">
      <c r="A241" t="s">
        <v>31</v>
      </c>
      <c r="B241" s="2">
        <v>0.58763888888888893</v>
      </c>
      <c r="C241">
        <v>1195</v>
      </c>
      <c r="D241">
        <v>1.4699000099999999</v>
      </c>
      <c r="E241" s="6">
        <f t="shared" si="11"/>
        <v>607.37810193019993</v>
      </c>
      <c r="F241">
        <v>1.84759998</v>
      </c>
      <c r="G241" s="6">
        <f t="shared" si="10"/>
        <v>755.34049612920001</v>
      </c>
      <c r="H241">
        <v>0.69040000000000001</v>
      </c>
      <c r="I241" s="6">
        <f t="shared" si="12"/>
        <v>516.12708800000007</v>
      </c>
    </row>
    <row r="242" spans="1:9" x14ac:dyDescent="0.25">
      <c r="A242" t="s">
        <v>31</v>
      </c>
      <c r="B242" s="2">
        <v>0.58769675925925924</v>
      </c>
      <c r="C242">
        <v>1200</v>
      </c>
      <c r="D242">
        <v>1.46879995</v>
      </c>
      <c r="E242" s="6">
        <f t="shared" si="11"/>
        <v>606.94575634899991</v>
      </c>
      <c r="F242">
        <v>2.0838000800000001</v>
      </c>
      <c r="G242" s="6">
        <f t="shared" si="10"/>
        <v>848.29468348320006</v>
      </c>
      <c r="H242">
        <v>0.69969999999999999</v>
      </c>
      <c r="I242" s="6">
        <f t="shared" si="12"/>
        <v>521.48128400000007</v>
      </c>
    </row>
    <row r="243" spans="1:9" x14ac:dyDescent="0.25">
      <c r="A243" t="s">
        <v>31</v>
      </c>
      <c r="B243" s="2">
        <v>0.58775462962962965</v>
      </c>
      <c r="C243">
        <v>1205</v>
      </c>
      <c r="D243">
        <v>1.5131000299999999</v>
      </c>
      <c r="E243" s="6">
        <f t="shared" si="11"/>
        <v>624.3565737905999</v>
      </c>
      <c r="F243">
        <v>2.12800002</v>
      </c>
      <c r="G243" s="6">
        <f t="shared" si="10"/>
        <v>865.68912787080001</v>
      </c>
      <c r="H243">
        <v>0.69419998000000005</v>
      </c>
      <c r="I243" s="6">
        <f t="shared" si="12"/>
        <v>518.3148124856001</v>
      </c>
    </row>
    <row r="244" spans="1:9" x14ac:dyDescent="0.25">
      <c r="A244" t="s">
        <v>31</v>
      </c>
      <c r="B244" s="2">
        <v>0.58781249999999996</v>
      </c>
      <c r="C244">
        <v>1210</v>
      </c>
      <c r="D244">
        <v>1.49010003</v>
      </c>
      <c r="E244" s="6">
        <f t="shared" si="11"/>
        <v>615.31711379059993</v>
      </c>
      <c r="F244">
        <v>2.4309001000000001</v>
      </c>
      <c r="G244" s="6">
        <f t="shared" si="10"/>
        <v>984.89242535400012</v>
      </c>
      <c r="H244">
        <v>0.69749998999999996</v>
      </c>
      <c r="I244" s="6">
        <f t="shared" si="12"/>
        <v>520.21469424279996</v>
      </c>
    </row>
    <row r="245" spans="1:9" x14ac:dyDescent="0.25">
      <c r="A245" t="s">
        <v>31</v>
      </c>
      <c r="B245" s="2">
        <v>0.58787037037037038</v>
      </c>
      <c r="C245">
        <v>1215</v>
      </c>
      <c r="D245">
        <v>1.44369996</v>
      </c>
      <c r="E245" s="6">
        <f t="shared" si="11"/>
        <v>597.08095827919999</v>
      </c>
      <c r="F245">
        <v>2.3461999900000001</v>
      </c>
      <c r="G245" s="6">
        <f t="shared" si="10"/>
        <v>951.55954406460012</v>
      </c>
      <c r="H245">
        <v>0.69480001999999996</v>
      </c>
      <c r="I245" s="6">
        <f t="shared" si="12"/>
        <v>518.66026751439995</v>
      </c>
    </row>
    <row r="246" spans="1:9" x14ac:dyDescent="0.25">
      <c r="A246" t="s">
        <v>31</v>
      </c>
      <c r="B246" s="2">
        <v>0.58792824074074079</v>
      </c>
      <c r="C246">
        <v>1220</v>
      </c>
      <c r="D246">
        <v>1.44089997</v>
      </c>
      <c r="E246" s="6">
        <f t="shared" si="11"/>
        <v>595.9805062094</v>
      </c>
      <c r="F246">
        <v>2.29369998</v>
      </c>
      <c r="G246" s="6">
        <f t="shared" si="10"/>
        <v>930.89869012920008</v>
      </c>
      <c r="H246">
        <v>0.69040000000000001</v>
      </c>
      <c r="I246" s="6">
        <f t="shared" si="12"/>
        <v>516.12708800000007</v>
      </c>
    </row>
    <row r="247" spans="1:9" x14ac:dyDescent="0.25">
      <c r="A247" t="s">
        <v>31</v>
      </c>
      <c r="B247" s="2">
        <v>0.5879861111111111</v>
      </c>
      <c r="C247">
        <v>1225</v>
      </c>
      <c r="D247">
        <v>1.57809997</v>
      </c>
      <c r="E247" s="6">
        <f t="shared" si="11"/>
        <v>649.90285020939996</v>
      </c>
      <c r="F247">
        <v>1.6940000099999999</v>
      </c>
      <c r="G247" s="6">
        <f t="shared" si="10"/>
        <v>694.89276393540001</v>
      </c>
      <c r="H247">
        <v>0.69040000000000001</v>
      </c>
      <c r="I247" s="6">
        <f t="shared" si="12"/>
        <v>516.12708800000007</v>
      </c>
    </row>
    <row r="248" spans="1:9" x14ac:dyDescent="0.25">
      <c r="A248" t="s">
        <v>31</v>
      </c>
      <c r="B248" s="2">
        <v>0.58804398148148151</v>
      </c>
      <c r="C248">
        <v>1230</v>
      </c>
      <c r="D248">
        <v>1.76730001</v>
      </c>
      <c r="E248" s="6">
        <f t="shared" si="11"/>
        <v>724.26224993020003</v>
      </c>
      <c r="F248">
        <v>1.7552000299999999</v>
      </c>
      <c r="G248" s="6">
        <f t="shared" si="10"/>
        <v>718.97741980620003</v>
      </c>
      <c r="H248">
        <v>0.69260001000000004</v>
      </c>
      <c r="I248" s="6">
        <f t="shared" si="12"/>
        <v>517.39367775720007</v>
      </c>
    </row>
    <row r="249" spans="1:9" x14ac:dyDescent="0.25">
      <c r="A249" t="s">
        <v>31</v>
      </c>
      <c r="B249" s="2">
        <v>0.58810185185185182</v>
      </c>
      <c r="C249">
        <v>1235</v>
      </c>
      <c r="D249">
        <v>1.5765000600000001</v>
      </c>
      <c r="E249" s="6">
        <f t="shared" si="11"/>
        <v>649.27405358119995</v>
      </c>
      <c r="F249">
        <v>2.0815999500000002</v>
      </c>
      <c r="G249" s="6">
        <f t="shared" si="10"/>
        <v>847.42884432300013</v>
      </c>
      <c r="H249">
        <v>0.68820000000000003</v>
      </c>
      <c r="I249" s="6">
        <f t="shared" si="12"/>
        <v>514.86050399999999</v>
      </c>
    </row>
    <row r="250" spans="1:9" x14ac:dyDescent="0.25">
      <c r="A250" t="s">
        <v>31</v>
      </c>
      <c r="B250" s="2">
        <v>0.58815972222222224</v>
      </c>
      <c r="C250">
        <v>1240</v>
      </c>
      <c r="D250">
        <v>1.7333999899999999</v>
      </c>
      <c r="E250" s="6">
        <f t="shared" si="11"/>
        <v>710.93886406979993</v>
      </c>
      <c r="F250">
        <v>2.1991000199999999</v>
      </c>
      <c r="G250" s="6">
        <f t="shared" si="10"/>
        <v>893.66982187079998</v>
      </c>
      <c r="H250">
        <v>0.68930000000000002</v>
      </c>
      <c r="I250" s="6">
        <f t="shared" si="12"/>
        <v>515.49379600000009</v>
      </c>
    </row>
    <row r="251" spans="1:9" x14ac:dyDescent="0.25">
      <c r="A251" t="s">
        <v>31</v>
      </c>
      <c r="B251" s="2">
        <v>0.58821759259259265</v>
      </c>
      <c r="C251">
        <v>1245</v>
      </c>
      <c r="D251">
        <v>1.4775999799999999</v>
      </c>
      <c r="E251" s="6">
        <f t="shared" si="11"/>
        <v>610.40434413959997</v>
      </c>
      <c r="F251">
        <v>2.6293001199999999</v>
      </c>
      <c r="G251" s="6">
        <f t="shared" si="10"/>
        <v>1062.9707692248001</v>
      </c>
      <c r="H251">
        <v>0.69040000000000001</v>
      </c>
      <c r="I251" s="6">
        <f t="shared" si="12"/>
        <v>516.12708800000007</v>
      </c>
    </row>
    <row r="252" spans="1:9" x14ac:dyDescent="0.25">
      <c r="A252" t="s">
        <v>31</v>
      </c>
      <c r="B252" s="2">
        <v>0.58827546296296296</v>
      </c>
      <c r="C252">
        <v>1250</v>
      </c>
      <c r="D252">
        <v>1.43550003</v>
      </c>
      <c r="E252" s="6">
        <f t="shared" si="11"/>
        <v>593.85822179059994</v>
      </c>
      <c r="F252">
        <v>2.3926000599999999</v>
      </c>
      <c r="G252" s="6">
        <f t="shared" si="10"/>
        <v>969.81982761239999</v>
      </c>
      <c r="H252">
        <v>0.69199997000000002</v>
      </c>
      <c r="I252" s="6">
        <f t="shared" si="12"/>
        <v>517.04822272839999</v>
      </c>
    </row>
    <row r="253" spans="1:9" x14ac:dyDescent="0.25">
      <c r="A253" t="s">
        <v>31</v>
      </c>
      <c r="B253" s="2">
        <v>0.58833333333333326</v>
      </c>
      <c r="C253">
        <v>1255</v>
      </c>
      <c r="D253">
        <v>1.5656000400000001</v>
      </c>
      <c r="E253" s="6">
        <f t="shared" si="11"/>
        <v>644.99012772080005</v>
      </c>
      <c r="F253">
        <v>2.3489000799999999</v>
      </c>
      <c r="G253" s="6">
        <f t="shared" si="10"/>
        <v>952.62213748320005</v>
      </c>
      <c r="H253">
        <v>0.68989997999999997</v>
      </c>
      <c r="I253" s="6">
        <f t="shared" si="12"/>
        <v>515.83921648559999</v>
      </c>
    </row>
    <row r="254" spans="1:9" x14ac:dyDescent="0.25">
      <c r="A254" t="s">
        <v>31</v>
      </c>
      <c r="B254" s="2">
        <v>0.58839120370370368</v>
      </c>
      <c r="C254">
        <v>1260</v>
      </c>
      <c r="D254">
        <v>1.7137000600000001</v>
      </c>
      <c r="E254" s="6">
        <f t="shared" si="11"/>
        <v>703.19639758120002</v>
      </c>
      <c r="F254">
        <v>2.9546001</v>
      </c>
      <c r="G254" s="6">
        <f t="shared" si="10"/>
        <v>1190.9893233540001</v>
      </c>
      <c r="H254">
        <v>0.68550003000000004</v>
      </c>
      <c r="I254" s="6">
        <f t="shared" si="12"/>
        <v>513.30607727160009</v>
      </c>
    </row>
    <row r="255" spans="1:9" x14ac:dyDescent="0.25">
      <c r="A255" t="s">
        <v>31</v>
      </c>
      <c r="B255" s="2">
        <v>0.5884490740740741</v>
      </c>
      <c r="C255">
        <v>1265</v>
      </c>
      <c r="D255">
        <v>2.2105999000000001</v>
      </c>
      <c r="E255" s="6">
        <f t="shared" si="11"/>
        <v>898.48797269800002</v>
      </c>
      <c r="F255">
        <v>2.7883999300000002</v>
      </c>
      <c r="G255" s="6">
        <f t="shared" si="10"/>
        <v>1125.5829084522002</v>
      </c>
      <c r="H255">
        <v>0.68709998999999999</v>
      </c>
      <c r="I255" s="6">
        <f t="shared" si="12"/>
        <v>514.22720624279998</v>
      </c>
    </row>
    <row r="256" spans="1:9" x14ac:dyDescent="0.25">
      <c r="A256" t="s">
        <v>31</v>
      </c>
      <c r="B256" s="2">
        <v>0.58850694444444451</v>
      </c>
      <c r="C256">
        <v>1270</v>
      </c>
      <c r="D256">
        <v>1.55739999</v>
      </c>
      <c r="E256" s="6">
        <f t="shared" si="11"/>
        <v>641.76734406979995</v>
      </c>
      <c r="F256">
        <v>3.0371000800000001</v>
      </c>
      <c r="G256" s="6">
        <f t="shared" si="10"/>
        <v>1223.4563654832002</v>
      </c>
      <c r="H256">
        <v>0.69910002000000004</v>
      </c>
      <c r="I256" s="6">
        <f t="shared" si="12"/>
        <v>521.13586351440006</v>
      </c>
    </row>
    <row r="257" spans="1:9" x14ac:dyDescent="0.25">
      <c r="A257" t="s">
        <v>31</v>
      </c>
      <c r="B257" s="2">
        <v>0.58856481481481482</v>
      </c>
      <c r="C257">
        <v>1275</v>
      </c>
      <c r="D257">
        <v>1.73670006</v>
      </c>
      <c r="E257" s="6">
        <f t="shared" si="11"/>
        <v>712.23585758119998</v>
      </c>
      <c r="F257">
        <v>3.2011001100000001</v>
      </c>
      <c r="G257" s="6">
        <f t="shared" si="10"/>
        <v>1287.9969372894002</v>
      </c>
      <c r="H257">
        <v>0.69260001000000004</v>
      </c>
      <c r="I257" s="6">
        <f t="shared" si="12"/>
        <v>517.39367775720007</v>
      </c>
    </row>
    <row r="258" spans="1:9" x14ac:dyDescent="0.25">
      <c r="A258" t="s">
        <v>31</v>
      </c>
      <c r="B258" s="2">
        <v>0.58862268518518512</v>
      </c>
      <c r="C258">
        <v>1280</v>
      </c>
      <c r="D258">
        <v>1.88419998</v>
      </c>
      <c r="E258" s="6">
        <f t="shared" si="11"/>
        <v>770.20627613959994</v>
      </c>
      <c r="F258">
        <v>3.9214999700000002</v>
      </c>
      <c r="G258" s="6">
        <f t="shared" ref="G258:G321" si="13">(393.54*F258)+28.236</f>
        <v>1571.5030981938003</v>
      </c>
      <c r="H258">
        <v>0.69199997000000002</v>
      </c>
      <c r="I258" s="6">
        <f t="shared" si="12"/>
        <v>517.04822272839999</v>
      </c>
    </row>
    <row r="259" spans="1:9" x14ac:dyDescent="0.25">
      <c r="A259" t="s">
        <v>31</v>
      </c>
      <c r="B259" s="2">
        <v>0.58868055555555554</v>
      </c>
      <c r="C259">
        <v>1285</v>
      </c>
      <c r="D259">
        <v>1.5568000099999999</v>
      </c>
      <c r="E259" s="6">
        <f t="shared" ref="E259:E322" si="14">(393.02*D259)+29.678</f>
        <v>641.53153993019998</v>
      </c>
      <c r="F259">
        <v>2.69000006</v>
      </c>
      <c r="G259" s="6">
        <f t="shared" si="13"/>
        <v>1086.8586236124002</v>
      </c>
      <c r="H259">
        <v>0.69529998000000004</v>
      </c>
      <c r="I259" s="6">
        <f t="shared" ref="I259:I322" si="15">(575.72*H259)+118.65</f>
        <v>518.94810448560008</v>
      </c>
    </row>
    <row r="260" spans="1:9" x14ac:dyDescent="0.25">
      <c r="A260" t="s">
        <v>31</v>
      </c>
      <c r="B260" s="2">
        <v>0.58873842592592596</v>
      </c>
      <c r="C260">
        <v>1290</v>
      </c>
      <c r="D260">
        <v>1.49720001</v>
      </c>
      <c r="E260" s="6">
        <f t="shared" si="14"/>
        <v>618.10754793019998</v>
      </c>
      <c r="F260">
        <v>2.8708999199999998</v>
      </c>
      <c r="G260" s="6">
        <f t="shared" si="13"/>
        <v>1158.0499545168002</v>
      </c>
      <c r="H260">
        <v>0.69199997000000002</v>
      </c>
      <c r="I260" s="6">
        <f t="shared" si="15"/>
        <v>517.04822272839999</v>
      </c>
    </row>
    <row r="261" spans="1:9" x14ac:dyDescent="0.25">
      <c r="A261" t="s">
        <v>31</v>
      </c>
      <c r="B261" s="2">
        <v>0.58879629629629626</v>
      </c>
      <c r="C261">
        <v>1295</v>
      </c>
      <c r="D261">
        <v>1.5568000099999999</v>
      </c>
      <c r="E261" s="6">
        <f t="shared" si="14"/>
        <v>641.53153993019998</v>
      </c>
      <c r="F261">
        <v>2.55220008</v>
      </c>
      <c r="G261" s="6">
        <f t="shared" si="13"/>
        <v>1032.6288194832</v>
      </c>
      <c r="H261">
        <v>0.68820000000000003</v>
      </c>
      <c r="I261" s="6">
        <f t="shared" si="15"/>
        <v>514.86050399999999</v>
      </c>
    </row>
    <row r="262" spans="1:9" x14ac:dyDescent="0.25">
      <c r="A262" t="s">
        <v>31</v>
      </c>
      <c r="B262" s="2">
        <v>0.58885416666666668</v>
      </c>
      <c r="C262">
        <v>1300</v>
      </c>
      <c r="D262">
        <v>1.49010003</v>
      </c>
      <c r="E262" s="6">
        <f t="shared" si="14"/>
        <v>615.31711379059993</v>
      </c>
      <c r="F262">
        <v>2.0225000400000002</v>
      </c>
      <c r="G262" s="6">
        <f t="shared" si="13"/>
        <v>824.17066574160015</v>
      </c>
      <c r="H262">
        <v>0.68440002</v>
      </c>
      <c r="I262" s="6">
        <f t="shared" si="15"/>
        <v>512.67277951440008</v>
      </c>
    </row>
    <row r="263" spans="1:9" x14ac:dyDescent="0.25">
      <c r="A263" t="s">
        <v>31</v>
      </c>
      <c r="B263" s="2">
        <v>0.58891203703703698</v>
      </c>
      <c r="C263">
        <v>1305</v>
      </c>
      <c r="D263">
        <v>1.64919996</v>
      </c>
      <c r="E263" s="6">
        <f t="shared" si="14"/>
        <v>677.84656827920003</v>
      </c>
      <c r="F263">
        <v>3.1988999800000002</v>
      </c>
      <c r="G263" s="6">
        <f t="shared" si="13"/>
        <v>1287.1310981292002</v>
      </c>
      <c r="H263">
        <v>0.68330002000000001</v>
      </c>
      <c r="I263" s="6">
        <f t="shared" si="15"/>
        <v>512.03948751439998</v>
      </c>
    </row>
    <row r="264" spans="1:9" x14ac:dyDescent="0.25">
      <c r="A264" t="s">
        <v>31</v>
      </c>
      <c r="B264" s="2">
        <v>0.5889699074074074</v>
      </c>
      <c r="C264">
        <v>1310</v>
      </c>
      <c r="D264">
        <v>1.6901999700000001</v>
      </c>
      <c r="E264" s="6">
        <f t="shared" si="14"/>
        <v>693.96039220939997</v>
      </c>
      <c r="F264">
        <v>3.7476999800000002</v>
      </c>
      <c r="G264" s="6">
        <f t="shared" si="13"/>
        <v>1503.1058501292002</v>
      </c>
      <c r="H264">
        <v>0.6724</v>
      </c>
      <c r="I264" s="6">
        <f t="shared" si="15"/>
        <v>505.76412800000003</v>
      </c>
    </row>
    <row r="265" spans="1:9" x14ac:dyDescent="0.25">
      <c r="A265" t="s">
        <v>31</v>
      </c>
      <c r="B265" s="2">
        <v>0.58902777777777782</v>
      </c>
      <c r="C265">
        <v>1315</v>
      </c>
      <c r="D265">
        <v>1.4228999600000001</v>
      </c>
      <c r="E265" s="6">
        <f t="shared" si="14"/>
        <v>588.90614227920003</v>
      </c>
      <c r="F265">
        <v>3.5608000799999999</v>
      </c>
      <c r="G265" s="6">
        <f t="shared" si="13"/>
        <v>1429.5532634832002</v>
      </c>
      <c r="H265">
        <v>0.67400002000000003</v>
      </c>
      <c r="I265" s="6">
        <f t="shared" si="15"/>
        <v>506.68529151440009</v>
      </c>
    </row>
    <row r="266" spans="1:9" x14ac:dyDescent="0.25">
      <c r="A266" t="s">
        <v>31</v>
      </c>
      <c r="B266" s="2">
        <v>0.58908564814814812</v>
      </c>
      <c r="C266">
        <v>1320</v>
      </c>
      <c r="D266">
        <v>1.4109</v>
      </c>
      <c r="E266" s="6">
        <f t="shared" si="14"/>
        <v>584.18991800000003</v>
      </c>
      <c r="F266">
        <v>3.1519000500000001</v>
      </c>
      <c r="G266" s="6">
        <f t="shared" si="13"/>
        <v>1268.6347456770002</v>
      </c>
      <c r="H266">
        <v>0.67349999999999999</v>
      </c>
      <c r="I266" s="6">
        <f t="shared" si="15"/>
        <v>506.39742000000001</v>
      </c>
    </row>
    <row r="267" spans="1:9" x14ac:dyDescent="0.25">
      <c r="A267" t="s">
        <v>31</v>
      </c>
      <c r="B267" s="2">
        <v>0.58914351851851854</v>
      </c>
      <c r="C267">
        <v>1325</v>
      </c>
      <c r="D267">
        <v>1.3535000100000001</v>
      </c>
      <c r="E267" s="6">
        <f t="shared" si="14"/>
        <v>561.63057393020006</v>
      </c>
      <c r="F267">
        <v>2.94090009</v>
      </c>
      <c r="G267" s="6">
        <f t="shared" si="13"/>
        <v>1185.5978214186002</v>
      </c>
      <c r="H267">
        <v>0.66739999999999999</v>
      </c>
      <c r="I267" s="6">
        <f t="shared" si="15"/>
        <v>502.88552800000002</v>
      </c>
    </row>
    <row r="268" spans="1:9" x14ac:dyDescent="0.25">
      <c r="A268" t="s">
        <v>31</v>
      </c>
      <c r="B268" s="2">
        <v>0.58920138888888884</v>
      </c>
      <c r="C268">
        <v>1330</v>
      </c>
      <c r="D268">
        <v>1.3852000200000001</v>
      </c>
      <c r="E268" s="6">
        <f t="shared" si="14"/>
        <v>574.08931186040002</v>
      </c>
      <c r="F268">
        <v>3.4432001099999998</v>
      </c>
      <c r="G268" s="6">
        <f t="shared" si="13"/>
        <v>1383.2729712894002</v>
      </c>
      <c r="H268">
        <v>0.66360003000000001</v>
      </c>
      <c r="I268" s="6">
        <f t="shared" si="15"/>
        <v>500.69780927160002</v>
      </c>
    </row>
    <row r="269" spans="1:9" x14ac:dyDescent="0.25">
      <c r="A269" t="s">
        <v>31</v>
      </c>
      <c r="B269" s="2">
        <v>0.58925925925925926</v>
      </c>
      <c r="C269">
        <v>1335</v>
      </c>
      <c r="D269">
        <v>1.5339000199999999</v>
      </c>
      <c r="E269" s="6">
        <f t="shared" si="14"/>
        <v>632.53138586039995</v>
      </c>
      <c r="F269">
        <v>3.1212999799999999</v>
      </c>
      <c r="G269" s="6">
        <f t="shared" si="13"/>
        <v>1256.5923941292001</v>
      </c>
      <c r="H269">
        <v>0.67349999999999999</v>
      </c>
      <c r="I269" s="6">
        <f t="shared" si="15"/>
        <v>506.39742000000001</v>
      </c>
    </row>
    <row r="270" spans="1:9" x14ac:dyDescent="0.25">
      <c r="A270" t="s">
        <v>31</v>
      </c>
      <c r="B270" s="2">
        <v>0.58931712962962968</v>
      </c>
      <c r="C270">
        <v>1340</v>
      </c>
      <c r="D270">
        <v>1.52569997</v>
      </c>
      <c r="E270" s="6">
        <f t="shared" si="14"/>
        <v>629.30860220939996</v>
      </c>
      <c r="F270">
        <v>3.33389997</v>
      </c>
      <c r="G270" s="6">
        <f t="shared" si="13"/>
        <v>1340.2589941938002</v>
      </c>
      <c r="H270">
        <v>0.68489999000000001</v>
      </c>
      <c r="I270" s="6">
        <f t="shared" si="15"/>
        <v>512.96062224280001</v>
      </c>
    </row>
    <row r="271" spans="1:9" x14ac:dyDescent="0.25">
      <c r="A271" t="s">
        <v>31</v>
      </c>
      <c r="B271" s="2">
        <v>0.58937499999999998</v>
      </c>
      <c r="C271">
        <v>1345</v>
      </c>
      <c r="D271">
        <v>1.6010999699999999</v>
      </c>
      <c r="E271" s="6">
        <f t="shared" si="14"/>
        <v>658.94231020939992</v>
      </c>
      <c r="F271">
        <v>3.53340006</v>
      </c>
      <c r="G271" s="6">
        <f t="shared" si="13"/>
        <v>1418.7702596124002</v>
      </c>
      <c r="H271">
        <v>0.69480001999999996</v>
      </c>
      <c r="I271" s="6">
        <f t="shared" si="15"/>
        <v>518.66026751439995</v>
      </c>
    </row>
    <row r="272" spans="1:9" x14ac:dyDescent="0.25">
      <c r="A272" t="s">
        <v>31</v>
      </c>
      <c r="B272" s="2">
        <v>0.5894328703703704</v>
      </c>
      <c r="C272">
        <v>1350</v>
      </c>
      <c r="D272">
        <v>1.5568000099999999</v>
      </c>
      <c r="E272" s="6">
        <f t="shared" si="14"/>
        <v>641.53153993019998</v>
      </c>
      <c r="F272">
        <v>3.2704999400000001</v>
      </c>
      <c r="G272" s="6">
        <f t="shared" si="13"/>
        <v>1315.3085463876002</v>
      </c>
      <c r="H272">
        <v>0.69150001000000005</v>
      </c>
      <c r="I272" s="6">
        <f t="shared" si="15"/>
        <v>516.76038575720008</v>
      </c>
    </row>
    <row r="273" spans="1:9" x14ac:dyDescent="0.25">
      <c r="A273" t="s">
        <v>31</v>
      </c>
      <c r="B273" s="2">
        <v>0.5894907407407407</v>
      </c>
      <c r="C273">
        <v>1355</v>
      </c>
      <c r="D273">
        <v>1.6317000399999999</v>
      </c>
      <c r="E273" s="6">
        <f t="shared" si="14"/>
        <v>670.96874972079991</v>
      </c>
      <c r="F273">
        <v>2.07060003</v>
      </c>
      <c r="G273" s="6">
        <f t="shared" si="13"/>
        <v>843.09993580620005</v>
      </c>
      <c r="H273">
        <v>0.69749998999999996</v>
      </c>
      <c r="I273" s="6">
        <f t="shared" si="15"/>
        <v>520.21469424279996</v>
      </c>
    </row>
    <row r="274" spans="1:9" x14ac:dyDescent="0.25">
      <c r="A274" t="s">
        <v>31</v>
      </c>
      <c r="B274" s="2">
        <v>0.58954861111111112</v>
      </c>
      <c r="C274">
        <v>1360</v>
      </c>
      <c r="D274">
        <v>1.93069994</v>
      </c>
      <c r="E274" s="6">
        <f t="shared" si="14"/>
        <v>788.48169041879999</v>
      </c>
      <c r="F274">
        <v>2.2155001200000002</v>
      </c>
      <c r="G274" s="6">
        <f t="shared" si="13"/>
        <v>900.12391722480015</v>
      </c>
      <c r="H274">
        <v>0.69590001999999995</v>
      </c>
      <c r="I274" s="6">
        <f t="shared" si="15"/>
        <v>519.29355951440004</v>
      </c>
    </row>
    <row r="275" spans="1:9" x14ac:dyDescent="0.25">
      <c r="A275" t="s">
        <v>31</v>
      </c>
      <c r="B275" s="2">
        <v>0.58960648148148154</v>
      </c>
      <c r="C275">
        <v>1365</v>
      </c>
      <c r="D275">
        <v>1.3840999599999999</v>
      </c>
      <c r="E275" s="6">
        <f t="shared" si="14"/>
        <v>573.65696627919999</v>
      </c>
      <c r="F275">
        <v>2.6435000899999999</v>
      </c>
      <c r="G275" s="6">
        <f t="shared" si="13"/>
        <v>1068.5590254186002</v>
      </c>
      <c r="H275">
        <v>0.69419998000000005</v>
      </c>
      <c r="I275" s="6">
        <f t="shared" si="15"/>
        <v>518.3148124856001</v>
      </c>
    </row>
    <row r="276" spans="1:9" x14ac:dyDescent="0.25">
      <c r="A276" t="s">
        <v>31</v>
      </c>
      <c r="B276" s="2">
        <v>0.58966435185185184</v>
      </c>
      <c r="C276">
        <v>1370</v>
      </c>
      <c r="D276">
        <v>1.36600006</v>
      </c>
      <c r="E276" s="6">
        <f t="shared" si="14"/>
        <v>566.54334358119991</v>
      </c>
      <c r="F276">
        <v>2.4565999500000002</v>
      </c>
      <c r="G276" s="6">
        <f t="shared" si="13"/>
        <v>995.00634432300012</v>
      </c>
      <c r="H276">
        <v>0.68769997000000005</v>
      </c>
      <c r="I276" s="6">
        <f t="shared" si="15"/>
        <v>514.57262672840011</v>
      </c>
    </row>
    <row r="277" spans="1:9" x14ac:dyDescent="0.25">
      <c r="A277" t="s">
        <v>31</v>
      </c>
      <c r="B277" s="2">
        <v>0.58972222222222215</v>
      </c>
      <c r="C277">
        <v>1375</v>
      </c>
      <c r="D277">
        <v>1.47920001</v>
      </c>
      <c r="E277" s="6">
        <f t="shared" si="14"/>
        <v>611.03318793020003</v>
      </c>
      <c r="F277">
        <v>2.2407000099999999</v>
      </c>
      <c r="G277" s="6">
        <f t="shared" si="13"/>
        <v>910.04108193540003</v>
      </c>
      <c r="H277">
        <v>0.68879997999999998</v>
      </c>
      <c r="I277" s="6">
        <f t="shared" si="15"/>
        <v>515.20592448560001</v>
      </c>
    </row>
    <row r="278" spans="1:9" x14ac:dyDescent="0.25">
      <c r="A278" t="s">
        <v>31</v>
      </c>
      <c r="B278" s="2">
        <v>0.58978009259259256</v>
      </c>
      <c r="C278">
        <v>1380</v>
      </c>
      <c r="D278">
        <v>1.36109996</v>
      </c>
      <c r="E278" s="6">
        <f t="shared" si="14"/>
        <v>564.61750627919992</v>
      </c>
      <c r="F278">
        <v>2.7456998800000001</v>
      </c>
      <c r="G278" s="6">
        <f t="shared" si="13"/>
        <v>1108.7787307752003</v>
      </c>
      <c r="H278">
        <v>0.68709998999999999</v>
      </c>
      <c r="I278" s="6">
        <f t="shared" si="15"/>
        <v>514.22720624279998</v>
      </c>
    </row>
    <row r="279" spans="1:9" x14ac:dyDescent="0.25">
      <c r="A279" t="s">
        <v>31</v>
      </c>
      <c r="B279" s="2">
        <v>0.58983796296296298</v>
      </c>
      <c r="C279">
        <v>1385</v>
      </c>
      <c r="D279">
        <v>1.36989999</v>
      </c>
      <c r="E279" s="6">
        <f t="shared" si="14"/>
        <v>568.07609406979998</v>
      </c>
      <c r="F279">
        <v>2.8015000799999998</v>
      </c>
      <c r="G279" s="6">
        <f t="shared" si="13"/>
        <v>1130.7383414832002</v>
      </c>
      <c r="H279">
        <v>0.69150001000000005</v>
      </c>
      <c r="I279" s="6">
        <f t="shared" si="15"/>
        <v>516.76038575720008</v>
      </c>
    </row>
    <row r="280" spans="1:9" x14ac:dyDescent="0.25">
      <c r="A280" t="s">
        <v>31</v>
      </c>
      <c r="B280" s="2">
        <v>0.5898958333333334</v>
      </c>
      <c r="C280">
        <v>1390</v>
      </c>
      <c r="D280">
        <v>1.3741999899999999</v>
      </c>
      <c r="E280" s="6">
        <f t="shared" si="14"/>
        <v>569.76608006979995</v>
      </c>
      <c r="F280">
        <v>2.64949989</v>
      </c>
      <c r="G280" s="6">
        <f t="shared" si="13"/>
        <v>1070.9201867106001</v>
      </c>
      <c r="H280">
        <v>0.69090003</v>
      </c>
      <c r="I280" s="6">
        <f t="shared" si="15"/>
        <v>516.41496527160007</v>
      </c>
    </row>
    <row r="281" spans="1:9" x14ac:dyDescent="0.25">
      <c r="A281" t="s">
        <v>31</v>
      </c>
      <c r="B281" s="2">
        <v>0.5899537037037037</v>
      </c>
      <c r="C281">
        <v>1395</v>
      </c>
      <c r="D281">
        <v>1.4519000099999999</v>
      </c>
      <c r="E281" s="6">
        <f t="shared" si="14"/>
        <v>600.30374193019998</v>
      </c>
      <c r="F281">
        <v>2.7451999200000001</v>
      </c>
      <c r="G281" s="6">
        <f t="shared" si="13"/>
        <v>1108.5819765168003</v>
      </c>
      <c r="H281">
        <v>0.69040000000000001</v>
      </c>
      <c r="I281" s="6">
        <f t="shared" si="15"/>
        <v>516.12708800000007</v>
      </c>
    </row>
    <row r="282" spans="1:9" x14ac:dyDescent="0.25">
      <c r="A282" t="s">
        <v>31</v>
      </c>
      <c r="B282" s="2">
        <v>0.59001157407407401</v>
      </c>
      <c r="C282">
        <v>1400</v>
      </c>
      <c r="D282">
        <v>1.3971999900000001</v>
      </c>
      <c r="E282" s="6">
        <f t="shared" si="14"/>
        <v>578.80554006980003</v>
      </c>
      <c r="F282">
        <v>2.5204999400000001</v>
      </c>
      <c r="G282" s="6">
        <f t="shared" si="13"/>
        <v>1020.1535463876</v>
      </c>
      <c r="H282">
        <v>0.70240002999999995</v>
      </c>
      <c r="I282" s="6">
        <f t="shared" si="15"/>
        <v>523.03574527160004</v>
      </c>
    </row>
    <row r="283" spans="1:9" x14ac:dyDescent="0.25">
      <c r="A283" t="s">
        <v>31</v>
      </c>
      <c r="B283" s="2">
        <v>0.59006944444444442</v>
      </c>
      <c r="C283">
        <v>1405</v>
      </c>
      <c r="D283">
        <v>1.45570004</v>
      </c>
      <c r="E283" s="6">
        <f t="shared" si="14"/>
        <v>601.79722972079992</v>
      </c>
      <c r="F283">
        <v>2.44950008</v>
      </c>
      <c r="G283" s="6">
        <f t="shared" si="13"/>
        <v>992.2122614832</v>
      </c>
      <c r="H283">
        <v>0.69700002999999999</v>
      </c>
      <c r="I283" s="6">
        <f t="shared" si="15"/>
        <v>519.92685727160006</v>
      </c>
    </row>
    <row r="284" spans="1:9" x14ac:dyDescent="0.25">
      <c r="A284" t="s">
        <v>31</v>
      </c>
      <c r="B284" s="2">
        <v>0.59012731481481484</v>
      </c>
      <c r="C284">
        <v>1410</v>
      </c>
      <c r="D284">
        <v>1.62240005</v>
      </c>
      <c r="E284" s="6">
        <f t="shared" si="14"/>
        <v>667.31366765099995</v>
      </c>
      <c r="F284">
        <v>2.2356998899999998</v>
      </c>
      <c r="G284" s="6">
        <f t="shared" si="13"/>
        <v>908.07333471059997</v>
      </c>
      <c r="H284">
        <v>0.70079999999999998</v>
      </c>
      <c r="I284" s="6">
        <f t="shared" si="15"/>
        <v>522.11457600000006</v>
      </c>
    </row>
    <row r="285" spans="1:9" x14ac:dyDescent="0.25">
      <c r="A285" t="s">
        <v>31</v>
      </c>
      <c r="B285" s="2">
        <v>0.59018518518518526</v>
      </c>
      <c r="C285">
        <v>1415</v>
      </c>
      <c r="D285">
        <v>1.78639996</v>
      </c>
      <c r="E285" s="6">
        <f t="shared" si="14"/>
        <v>731.76891227919998</v>
      </c>
      <c r="F285">
        <v>2.4467001000000002</v>
      </c>
      <c r="G285" s="6">
        <f t="shared" si="13"/>
        <v>991.11035735400014</v>
      </c>
      <c r="H285">
        <v>0.70079999999999998</v>
      </c>
      <c r="I285" s="6">
        <f t="shared" si="15"/>
        <v>522.11457600000006</v>
      </c>
    </row>
    <row r="286" spans="1:9" x14ac:dyDescent="0.25">
      <c r="A286" t="s">
        <v>31</v>
      </c>
      <c r="B286" s="2">
        <v>0.59024305555555556</v>
      </c>
      <c r="C286">
        <v>1420</v>
      </c>
      <c r="D286">
        <v>1.66779995</v>
      </c>
      <c r="E286" s="6">
        <f t="shared" si="14"/>
        <v>685.15673634899997</v>
      </c>
      <c r="F286">
        <v>2.05480003</v>
      </c>
      <c r="G286" s="6">
        <f t="shared" si="13"/>
        <v>836.88200380620003</v>
      </c>
      <c r="H286">
        <v>0.71230000000000004</v>
      </c>
      <c r="I286" s="6">
        <f t="shared" si="15"/>
        <v>528.73535600000002</v>
      </c>
    </row>
    <row r="287" spans="1:9" x14ac:dyDescent="0.25">
      <c r="A287" t="s">
        <v>31</v>
      </c>
      <c r="B287" s="2">
        <v>0.59030092592592587</v>
      </c>
      <c r="C287">
        <v>1425</v>
      </c>
      <c r="D287">
        <v>1.53279996</v>
      </c>
      <c r="E287" s="6">
        <f t="shared" si="14"/>
        <v>632.09904027919993</v>
      </c>
      <c r="F287">
        <v>1.81149995</v>
      </c>
      <c r="G287" s="6">
        <f t="shared" si="13"/>
        <v>741.133690323</v>
      </c>
      <c r="H287">
        <v>0.71939998999999999</v>
      </c>
      <c r="I287" s="6">
        <f t="shared" si="15"/>
        <v>532.82296224280003</v>
      </c>
    </row>
    <row r="288" spans="1:9" x14ac:dyDescent="0.25">
      <c r="A288" t="s">
        <v>31</v>
      </c>
      <c r="B288" s="2">
        <v>0.59035879629629628</v>
      </c>
      <c r="C288">
        <v>1430</v>
      </c>
      <c r="D288">
        <v>1.4381999999999999</v>
      </c>
      <c r="E288" s="6">
        <f t="shared" si="14"/>
        <v>594.91936399999997</v>
      </c>
      <c r="F288">
        <v>2.9906001099999999</v>
      </c>
      <c r="G288" s="6">
        <f t="shared" si="13"/>
        <v>1205.1567672894</v>
      </c>
      <c r="H288">
        <v>0.73140000999999999</v>
      </c>
      <c r="I288" s="6">
        <f t="shared" si="15"/>
        <v>539.73161375719997</v>
      </c>
    </row>
    <row r="289" spans="1:9" x14ac:dyDescent="0.25">
      <c r="A289" t="s">
        <v>31</v>
      </c>
      <c r="B289" s="2">
        <v>0.5904166666666667</v>
      </c>
      <c r="C289">
        <v>1435</v>
      </c>
      <c r="D289">
        <v>1.79349995</v>
      </c>
      <c r="E289" s="6">
        <f t="shared" si="14"/>
        <v>734.55935034899994</v>
      </c>
      <c r="F289">
        <v>3.6296000500000001</v>
      </c>
      <c r="G289" s="6">
        <f t="shared" si="13"/>
        <v>1456.6288036770002</v>
      </c>
      <c r="H289">
        <v>0.73740000000000006</v>
      </c>
      <c r="I289" s="6">
        <f t="shared" si="15"/>
        <v>543.1859280000001</v>
      </c>
    </row>
    <row r="290" spans="1:9" x14ac:dyDescent="0.25">
      <c r="A290" t="s">
        <v>31</v>
      </c>
      <c r="B290" s="2">
        <v>0.59047453703703701</v>
      </c>
      <c r="C290">
        <v>1440</v>
      </c>
      <c r="D290">
        <v>1.61689997</v>
      </c>
      <c r="E290" s="6">
        <f t="shared" si="14"/>
        <v>665.15202620939999</v>
      </c>
      <c r="F290">
        <v>2.4440000099999999</v>
      </c>
      <c r="G290" s="6">
        <f t="shared" si="13"/>
        <v>990.04776393539998</v>
      </c>
      <c r="H290">
        <v>0.75330001000000002</v>
      </c>
      <c r="I290" s="6">
        <f t="shared" si="15"/>
        <v>552.33988175720003</v>
      </c>
    </row>
    <row r="291" spans="1:9" x14ac:dyDescent="0.25">
      <c r="A291" t="s">
        <v>31</v>
      </c>
      <c r="B291" s="2">
        <v>0.59053240740740742</v>
      </c>
      <c r="C291">
        <v>1445</v>
      </c>
      <c r="D291">
        <v>2.2811000300000002</v>
      </c>
      <c r="E291" s="6">
        <f t="shared" si="14"/>
        <v>926.19593379060007</v>
      </c>
      <c r="F291">
        <v>2.7511999600000001</v>
      </c>
      <c r="G291" s="6">
        <f t="shared" si="13"/>
        <v>1110.9432322584003</v>
      </c>
      <c r="H291">
        <v>0.75379996999999999</v>
      </c>
      <c r="I291" s="6">
        <f t="shared" si="15"/>
        <v>552.62771872840005</v>
      </c>
    </row>
    <row r="292" spans="1:9" x14ac:dyDescent="0.25">
      <c r="A292" t="s">
        <v>31</v>
      </c>
      <c r="B292" s="2">
        <v>0.59059027777777773</v>
      </c>
      <c r="C292">
        <v>1450</v>
      </c>
      <c r="D292">
        <v>1.4284000400000001</v>
      </c>
      <c r="E292" s="6">
        <f t="shared" si="14"/>
        <v>591.06778372079998</v>
      </c>
      <c r="F292">
        <v>3.02999997</v>
      </c>
      <c r="G292" s="6">
        <f t="shared" si="13"/>
        <v>1220.6621881938001</v>
      </c>
      <c r="H292">
        <v>0.75489998000000003</v>
      </c>
      <c r="I292" s="6">
        <f t="shared" si="15"/>
        <v>553.26101648560007</v>
      </c>
    </row>
    <row r="293" spans="1:9" x14ac:dyDescent="0.25">
      <c r="A293" t="s">
        <v>31</v>
      </c>
      <c r="B293" s="2">
        <v>0.59064814814814814</v>
      </c>
      <c r="C293">
        <v>1455</v>
      </c>
      <c r="D293">
        <v>1.42509997</v>
      </c>
      <c r="E293" s="6">
        <f t="shared" si="14"/>
        <v>589.77079020939993</v>
      </c>
      <c r="F293">
        <v>2.9528999300000001</v>
      </c>
      <c r="G293" s="6">
        <f t="shared" si="13"/>
        <v>1190.3202384522001</v>
      </c>
      <c r="H293">
        <v>0.76749997999999997</v>
      </c>
      <c r="I293" s="6">
        <f t="shared" si="15"/>
        <v>560.51508848560002</v>
      </c>
    </row>
    <row r="294" spans="1:9" x14ac:dyDescent="0.25">
      <c r="A294" t="s">
        <v>31</v>
      </c>
      <c r="B294" s="2">
        <v>0.59070601851851856</v>
      </c>
      <c r="C294">
        <v>1460</v>
      </c>
      <c r="D294">
        <v>1.4955999900000001</v>
      </c>
      <c r="E294" s="6">
        <f t="shared" si="14"/>
        <v>617.47870806980006</v>
      </c>
      <c r="F294">
        <v>3.2328000100000001</v>
      </c>
      <c r="G294" s="6">
        <f t="shared" si="13"/>
        <v>1300.4721159354001</v>
      </c>
      <c r="H294">
        <v>0.76639997999999998</v>
      </c>
      <c r="I294" s="6">
        <f t="shared" si="15"/>
        <v>559.88179648560003</v>
      </c>
    </row>
    <row r="295" spans="1:9" x14ac:dyDescent="0.25">
      <c r="A295" t="s">
        <v>31</v>
      </c>
      <c r="B295" s="2">
        <v>0.59076388888888887</v>
      </c>
      <c r="C295">
        <v>1465</v>
      </c>
      <c r="D295">
        <v>1.70169997</v>
      </c>
      <c r="E295" s="6">
        <f t="shared" si="14"/>
        <v>698.48012220939995</v>
      </c>
      <c r="F295">
        <v>2.9256000499999999</v>
      </c>
      <c r="G295" s="6">
        <f t="shared" si="13"/>
        <v>1179.5766436770002</v>
      </c>
      <c r="H295">
        <v>0.76969999</v>
      </c>
      <c r="I295" s="6">
        <f t="shared" si="15"/>
        <v>561.78167824280001</v>
      </c>
    </row>
    <row r="296" spans="1:9" x14ac:dyDescent="0.25">
      <c r="A296" t="s">
        <v>31</v>
      </c>
      <c r="B296" s="2">
        <v>0.59082175925925928</v>
      </c>
      <c r="C296">
        <v>1470</v>
      </c>
      <c r="D296">
        <v>1.4218000200000001</v>
      </c>
      <c r="E296" s="6">
        <f t="shared" si="14"/>
        <v>588.47384386039994</v>
      </c>
      <c r="F296">
        <v>2.7660000299999998</v>
      </c>
      <c r="G296" s="6">
        <f t="shared" si="13"/>
        <v>1116.7676518062001</v>
      </c>
      <c r="H296">
        <v>0.77130001999999998</v>
      </c>
      <c r="I296" s="6">
        <f t="shared" si="15"/>
        <v>562.70284751439999</v>
      </c>
    </row>
    <row r="297" spans="1:9" x14ac:dyDescent="0.25">
      <c r="A297" t="s">
        <v>31</v>
      </c>
      <c r="B297" s="2">
        <v>0.59087962962962959</v>
      </c>
      <c r="C297">
        <v>1475</v>
      </c>
      <c r="D297">
        <v>1.52289999</v>
      </c>
      <c r="E297" s="6">
        <f t="shared" si="14"/>
        <v>628.2081540698</v>
      </c>
      <c r="F297">
        <v>2.5353000200000002</v>
      </c>
      <c r="G297" s="6">
        <f t="shared" si="13"/>
        <v>1025.9779698708003</v>
      </c>
      <c r="H297">
        <v>0.77130001999999998</v>
      </c>
      <c r="I297" s="6">
        <f t="shared" si="15"/>
        <v>562.70284751439999</v>
      </c>
    </row>
    <row r="298" spans="1:9" x14ac:dyDescent="0.25">
      <c r="A298" t="s">
        <v>31</v>
      </c>
      <c r="B298" s="2">
        <v>0.5909375</v>
      </c>
      <c r="C298">
        <v>1480</v>
      </c>
      <c r="D298">
        <v>2.07450008</v>
      </c>
      <c r="E298" s="6">
        <f t="shared" si="14"/>
        <v>844.99802144159992</v>
      </c>
      <c r="F298">
        <v>2.5926999999999998</v>
      </c>
      <c r="G298" s="6">
        <f t="shared" si="13"/>
        <v>1048.5671580000001</v>
      </c>
      <c r="H298">
        <v>0.76800000999999996</v>
      </c>
      <c r="I298" s="6">
        <f t="shared" si="15"/>
        <v>560.80296575720001</v>
      </c>
    </row>
    <row r="299" spans="1:9" x14ac:dyDescent="0.25">
      <c r="A299" t="s">
        <v>31</v>
      </c>
      <c r="B299" s="2">
        <v>0.59099537037037042</v>
      </c>
      <c r="C299">
        <v>1485</v>
      </c>
      <c r="D299">
        <v>1.4289000000000001</v>
      </c>
      <c r="E299" s="6">
        <f t="shared" si="14"/>
        <v>591.26427799999999</v>
      </c>
      <c r="F299">
        <v>2.7539000499999999</v>
      </c>
      <c r="G299" s="6">
        <f t="shared" si="13"/>
        <v>1112.0058256770001</v>
      </c>
      <c r="H299">
        <v>0.76149999999999995</v>
      </c>
      <c r="I299" s="6">
        <f t="shared" si="15"/>
        <v>557.06078000000002</v>
      </c>
    </row>
    <row r="300" spans="1:9" x14ac:dyDescent="0.25">
      <c r="A300" t="s">
        <v>31</v>
      </c>
      <c r="B300" s="2">
        <v>0.59105324074074073</v>
      </c>
      <c r="C300">
        <v>1490</v>
      </c>
      <c r="D300">
        <v>1.47920001</v>
      </c>
      <c r="E300" s="6">
        <f t="shared" si="14"/>
        <v>611.03318793020003</v>
      </c>
      <c r="F300">
        <v>2.7353999600000001</v>
      </c>
      <c r="G300" s="6">
        <f t="shared" si="13"/>
        <v>1104.7253002584002</v>
      </c>
      <c r="H300">
        <v>0.75379996999999999</v>
      </c>
      <c r="I300" s="6">
        <f t="shared" si="15"/>
        <v>552.62771872840005</v>
      </c>
    </row>
    <row r="301" spans="1:9" x14ac:dyDescent="0.25">
      <c r="A301" t="s">
        <v>31</v>
      </c>
      <c r="B301" s="2">
        <v>0.59111111111111114</v>
      </c>
      <c r="C301">
        <v>1495</v>
      </c>
      <c r="D301">
        <v>1.4398000200000001</v>
      </c>
      <c r="E301" s="6">
        <f t="shared" si="14"/>
        <v>595.54820386040001</v>
      </c>
      <c r="F301">
        <v>2.49650002</v>
      </c>
      <c r="G301" s="6">
        <f t="shared" si="13"/>
        <v>1010.7086178708</v>
      </c>
      <c r="H301">
        <v>0.75599998000000002</v>
      </c>
      <c r="I301" s="6">
        <f t="shared" si="15"/>
        <v>553.89430848560005</v>
      </c>
    </row>
    <row r="302" spans="1:9" x14ac:dyDescent="0.25">
      <c r="A302" t="s">
        <v>31</v>
      </c>
      <c r="B302" s="2">
        <v>0.59116898148148145</v>
      </c>
      <c r="C302">
        <v>1500</v>
      </c>
      <c r="D302">
        <v>1.7879999900000001</v>
      </c>
      <c r="E302" s="6">
        <f t="shared" si="14"/>
        <v>732.39775606980004</v>
      </c>
      <c r="F302">
        <v>2.68400002</v>
      </c>
      <c r="G302" s="6">
        <f t="shared" si="13"/>
        <v>1084.4973678708002</v>
      </c>
      <c r="H302">
        <v>0.75599998000000002</v>
      </c>
      <c r="I302" s="6">
        <f t="shared" si="15"/>
        <v>553.89430848560005</v>
      </c>
    </row>
    <row r="303" spans="1:9" x14ac:dyDescent="0.25">
      <c r="A303" t="s">
        <v>31</v>
      </c>
      <c r="B303" s="2">
        <v>0.59122685185185186</v>
      </c>
      <c r="C303">
        <v>1505</v>
      </c>
      <c r="D303">
        <v>1.82190001</v>
      </c>
      <c r="E303" s="6">
        <f t="shared" si="14"/>
        <v>745.72114193020002</v>
      </c>
      <c r="F303">
        <v>2.3877000800000001</v>
      </c>
      <c r="G303" s="6">
        <f t="shared" si="13"/>
        <v>967.89148948320008</v>
      </c>
      <c r="H303">
        <v>0.75160002999999997</v>
      </c>
      <c r="I303" s="6">
        <f t="shared" si="15"/>
        <v>551.36116927160003</v>
      </c>
    </row>
    <row r="304" spans="1:9" x14ac:dyDescent="0.25">
      <c r="A304" t="s">
        <v>31</v>
      </c>
      <c r="B304" s="2">
        <v>0.59128472222222228</v>
      </c>
      <c r="C304">
        <v>1510</v>
      </c>
      <c r="D304">
        <v>1.53059995</v>
      </c>
      <c r="E304" s="6">
        <f t="shared" si="14"/>
        <v>631.23439234900002</v>
      </c>
      <c r="F304">
        <v>2.7555999799999999</v>
      </c>
      <c r="G304" s="6">
        <f t="shared" si="13"/>
        <v>1112.6748161292001</v>
      </c>
      <c r="H304">
        <v>0.76910000999999995</v>
      </c>
      <c r="I304" s="6">
        <f t="shared" si="15"/>
        <v>561.4362577572</v>
      </c>
    </row>
    <row r="305" spans="1:9" x14ac:dyDescent="0.25">
      <c r="A305" t="s">
        <v>31</v>
      </c>
      <c r="B305" s="2">
        <v>0.59134259259259259</v>
      </c>
      <c r="C305">
        <v>1515</v>
      </c>
      <c r="D305">
        <v>1.5097999600000001</v>
      </c>
      <c r="E305" s="6">
        <f t="shared" si="14"/>
        <v>623.05958027919996</v>
      </c>
      <c r="F305">
        <v>2.7981998899999998</v>
      </c>
      <c r="G305" s="6">
        <f t="shared" si="13"/>
        <v>1129.4395847106</v>
      </c>
      <c r="H305">
        <v>0.75870000999999998</v>
      </c>
      <c r="I305" s="6">
        <f t="shared" si="15"/>
        <v>555.44876975720001</v>
      </c>
    </row>
    <row r="306" spans="1:9" x14ac:dyDescent="0.25">
      <c r="A306" t="s">
        <v>31</v>
      </c>
      <c r="B306" s="2">
        <v>0.59140046296296289</v>
      </c>
      <c r="C306">
        <v>1520</v>
      </c>
      <c r="D306">
        <v>1.53550005</v>
      </c>
      <c r="E306" s="6">
        <f t="shared" si="14"/>
        <v>633.16022965100001</v>
      </c>
      <c r="F306">
        <v>2.9846000699999999</v>
      </c>
      <c r="G306" s="6">
        <f t="shared" si="13"/>
        <v>1202.7955115478001</v>
      </c>
      <c r="H306">
        <v>0.76090002000000001</v>
      </c>
      <c r="I306" s="6">
        <f t="shared" si="15"/>
        <v>556.71535951440001</v>
      </c>
    </row>
    <row r="307" spans="1:9" x14ac:dyDescent="0.25">
      <c r="A307" t="s">
        <v>31</v>
      </c>
      <c r="B307" s="2">
        <v>0.59145833333333331</v>
      </c>
      <c r="C307">
        <v>1525</v>
      </c>
      <c r="D307">
        <v>1.4929000100000001</v>
      </c>
      <c r="E307" s="6">
        <f t="shared" si="14"/>
        <v>616.41756193020001</v>
      </c>
      <c r="F307">
        <v>3.9839000699999998</v>
      </c>
      <c r="G307" s="6">
        <f t="shared" si="13"/>
        <v>1596.0600335478</v>
      </c>
      <c r="H307">
        <v>0.76470000000000005</v>
      </c>
      <c r="I307" s="6">
        <f t="shared" si="15"/>
        <v>558.90308400000004</v>
      </c>
    </row>
    <row r="308" spans="1:9" x14ac:dyDescent="0.25">
      <c r="A308" t="s">
        <v>31</v>
      </c>
      <c r="B308" s="2">
        <v>0.59151620370370372</v>
      </c>
      <c r="C308">
        <v>1530</v>
      </c>
      <c r="D308">
        <v>1.4628000299999999</v>
      </c>
      <c r="E308" s="6">
        <f t="shared" si="14"/>
        <v>604.58766779059999</v>
      </c>
      <c r="F308">
        <v>3.2737999000000002</v>
      </c>
      <c r="G308" s="6">
        <f t="shared" si="13"/>
        <v>1316.6072126460003</v>
      </c>
      <c r="H308">
        <v>0.76149999999999995</v>
      </c>
      <c r="I308" s="6">
        <f t="shared" si="15"/>
        <v>557.06078000000002</v>
      </c>
    </row>
    <row r="309" spans="1:9" x14ac:dyDescent="0.25">
      <c r="A309" t="s">
        <v>31</v>
      </c>
      <c r="B309" s="2">
        <v>0.59157407407407414</v>
      </c>
      <c r="C309">
        <v>1535</v>
      </c>
      <c r="D309">
        <v>1.4846999599999999</v>
      </c>
      <c r="E309" s="6">
        <f t="shared" si="14"/>
        <v>613.19477827919991</v>
      </c>
      <c r="F309">
        <v>2.9223001000000002</v>
      </c>
      <c r="G309" s="6">
        <f t="shared" si="13"/>
        <v>1178.2779813540003</v>
      </c>
      <c r="H309">
        <v>0.75709998999999994</v>
      </c>
      <c r="I309" s="6">
        <f t="shared" si="15"/>
        <v>554.52760624279995</v>
      </c>
    </row>
    <row r="310" spans="1:9" x14ac:dyDescent="0.25">
      <c r="A310" t="s">
        <v>31</v>
      </c>
      <c r="B310" s="2">
        <v>0.59163194444444445</v>
      </c>
      <c r="C310">
        <v>1540</v>
      </c>
      <c r="D310">
        <v>2.02909994</v>
      </c>
      <c r="E310" s="6">
        <f t="shared" si="14"/>
        <v>827.15485841880002</v>
      </c>
      <c r="F310">
        <v>3.04970002</v>
      </c>
      <c r="G310" s="6">
        <f t="shared" si="13"/>
        <v>1228.4149458708002</v>
      </c>
      <c r="H310">
        <v>0.75709998999999994</v>
      </c>
      <c r="I310" s="6">
        <f t="shared" si="15"/>
        <v>554.52760624279995</v>
      </c>
    </row>
    <row r="311" spans="1:9" x14ac:dyDescent="0.25">
      <c r="A311" t="s">
        <v>31</v>
      </c>
      <c r="B311" s="2">
        <v>0.59168981481481475</v>
      </c>
      <c r="C311">
        <v>1545</v>
      </c>
      <c r="D311">
        <v>2.2822000999999998</v>
      </c>
      <c r="E311" s="6">
        <f t="shared" si="14"/>
        <v>926.62828330199989</v>
      </c>
      <c r="F311">
        <v>2.4795000599999999</v>
      </c>
      <c r="G311" s="6">
        <f t="shared" si="13"/>
        <v>1004.0184536124</v>
      </c>
      <c r="H311">
        <v>0.75440001000000001</v>
      </c>
      <c r="I311" s="6">
        <f t="shared" si="15"/>
        <v>552.97317375720002</v>
      </c>
    </row>
    <row r="312" spans="1:9" x14ac:dyDescent="0.25">
      <c r="A312" t="s">
        <v>31</v>
      </c>
      <c r="B312" s="2">
        <v>0.59174768518518517</v>
      </c>
      <c r="C312">
        <v>1550</v>
      </c>
      <c r="D312">
        <v>1.76180005</v>
      </c>
      <c r="E312" s="6">
        <f t="shared" si="14"/>
        <v>722.1006556509999</v>
      </c>
      <c r="F312">
        <v>2.56590009</v>
      </c>
      <c r="G312" s="6">
        <f t="shared" si="13"/>
        <v>1038.0203214186001</v>
      </c>
      <c r="H312">
        <v>0.74620003000000001</v>
      </c>
      <c r="I312" s="6">
        <f t="shared" si="15"/>
        <v>548.25228127160005</v>
      </c>
    </row>
    <row r="313" spans="1:9" x14ac:dyDescent="0.25">
      <c r="A313" t="s">
        <v>31</v>
      </c>
      <c r="B313" s="2">
        <v>0.59180555555555558</v>
      </c>
      <c r="C313">
        <v>1555</v>
      </c>
      <c r="D313">
        <v>1.4960999500000001</v>
      </c>
      <c r="E313" s="6">
        <f t="shared" si="14"/>
        <v>617.67520234899996</v>
      </c>
      <c r="F313">
        <v>2.6156001099999999</v>
      </c>
      <c r="G313" s="6">
        <f t="shared" si="13"/>
        <v>1057.5792672894001</v>
      </c>
      <c r="H313">
        <v>0.74119997000000004</v>
      </c>
      <c r="I313" s="6">
        <f t="shared" si="15"/>
        <v>545.3736467284001</v>
      </c>
    </row>
    <row r="314" spans="1:9" x14ac:dyDescent="0.25">
      <c r="A314" t="s">
        <v>31</v>
      </c>
      <c r="B314" s="2">
        <v>0.59186342592592589</v>
      </c>
      <c r="C314">
        <v>1560</v>
      </c>
      <c r="D314">
        <v>1.5125000500000001</v>
      </c>
      <c r="E314" s="6">
        <f t="shared" si="14"/>
        <v>624.12076965100005</v>
      </c>
      <c r="F314">
        <v>3.0862999000000002</v>
      </c>
      <c r="G314" s="6">
        <f t="shared" si="13"/>
        <v>1242.8184626460002</v>
      </c>
      <c r="H314">
        <v>0.73360002000000002</v>
      </c>
      <c r="I314" s="6">
        <f t="shared" si="15"/>
        <v>540.99820351440007</v>
      </c>
    </row>
    <row r="315" spans="1:9" x14ac:dyDescent="0.25">
      <c r="A315" t="s">
        <v>31</v>
      </c>
      <c r="B315" s="2">
        <v>0.59192129629629631</v>
      </c>
      <c r="C315">
        <v>1565</v>
      </c>
      <c r="D315">
        <v>1.76779997</v>
      </c>
      <c r="E315" s="6">
        <f t="shared" si="14"/>
        <v>724.45874420939992</v>
      </c>
      <c r="F315">
        <v>3.0069999699999999</v>
      </c>
      <c r="G315" s="6">
        <f t="shared" si="13"/>
        <v>1211.6107681938001</v>
      </c>
      <c r="H315">
        <v>0.72759998000000004</v>
      </c>
      <c r="I315" s="6">
        <f t="shared" si="15"/>
        <v>537.54386048560002</v>
      </c>
    </row>
    <row r="316" spans="1:9" x14ac:dyDescent="0.25">
      <c r="A316" t="s">
        <v>31</v>
      </c>
      <c r="B316" s="2">
        <v>0.59197916666666661</v>
      </c>
      <c r="C316">
        <v>1570</v>
      </c>
      <c r="D316">
        <v>1.77869999</v>
      </c>
      <c r="E316" s="6">
        <f t="shared" si="14"/>
        <v>728.74267006979994</v>
      </c>
      <c r="F316">
        <v>3.0632998900000001</v>
      </c>
      <c r="G316" s="6">
        <f t="shared" si="13"/>
        <v>1233.7670387106002</v>
      </c>
      <c r="H316">
        <v>0.72479998999999995</v>
      </c>
      <c r="I316" s="6">
        <f t="shared" si="15"/>
        <v>535.93185024280001</v>
      </c>
    </row>
    <row r="317" spans="1:9" x14ac:dyDescent="0.25">
      <c r="A317" t="s">
        <v>31</v>
      </c>
      <c r="B317" s="2">
        <v>0.59203703703703703</v>
      </c>
      <c r="C317">
        <v>1575</v>
      </c>
      <c r="D317">
        <v>1.4682999800000001</v>
      </c>
      <c r="E317" s="6">
        <f t="shared" si="14"/>
        <v>606.74925813959999</v>
      </c>
      <c r="F317">
        <v>3.2623000100000001</v>
      </c>
      <c r="G317" s="6">
        <f t="shared" si="13"/>
        <v>1312.0815459354003</v>
      </c>
      <c r="H317">
        <v>0.71660000000000001</v>
      </c>
      <c r="I317" s="6">
        <f t="shared" si="15"/>
        <v>531.21095200000002</v>
      </c>
    </row>
    <row r="318" spans="1:9" x14ac:dyDescent="0.25">
      <c r="A318" t="s">
        <v>31</v>
      </c>
      <c r="B318" s="2">
        <v>0.59209490740740744</v>
      </c>
      <c r="C318">
        <v>1580</v>
      </c>
      <c r="D318">
        <v>1.5377000599999999</v>
      </c>
      <c r="E318" s="6">
        <f t="shared" si="14"/>
        <v>634.02487758119992</v>
      </c>
      <c r="F318">
        <v>3.1884999299999999</v>
      </c>
      <c r="G318" s="6">
        <f t="shared" si="13"/>
        <v>1283.0382624522001</v>
      </c>
      <c r="H318">
        <v>0.70569998</v>
      </c>
      <c r="I318" s="6">
        <f t="shared" si="15"/>
        <v>524.93559248560007</v>
      </c>
    </row>
    <row r="319" spans="1:9" x14ac:dyDescent="0.25">
      <c r="A319" t="s">
        <v>31</v>
      </c>
      <c r="B319" s="2">
        <v>0.59215277777777775</v>
      </c>
      <c r="C319">
        <v>1585</v>
      </c>
      <c r="D319">
        <v>1.4721000200000001</v>
      </c>
      <c r="E319" s="6">
        <f t="shared" si="14"/>
        <v>608.24274986039995</v>
      </c>
      <c r="F319">
        <v>2.8234000199999998</v>
      </c>
      <c r="G319" s="6">
        <f t="shared" si="13"/>
        <v>1139.3568438708</v>
      </c>
      <c r="H319">
        <v>0.70730000999999998</v>
      </c>
      <c r="I319" s="6">
        <f t="shared" si="15"/>
        <v>525.85676175720005</v>
      </c>
    </row>
    <row r="320" spans="1:9" x14ac:dyDescent="0.25">
      <c r="A320" t="s">
        <v>31</v>
      </c>
      <c r="B320" s="2">
        <v>0.59221064814814817</v>
      </c>
      <c r="C320">
        <v>1590</v>
      </c>
      <c r="D320">
        <v>1.67379999</v>
      </c>
      <c r="E320" s="6">
        <f t="shared" si="14"/>
        <v>687.51487206979994</v>
      </c>
      <c r="F320">
        <v>2.6408</v>
      </c>
      <c r="G320" s="6">
        <f t="shared" si="13"/>
        <v>1067.4964320000001</v>
      </c>
      <c r="H320">
        <v>0.70459998000000001</v>
      </c>
      <c r="I320" s="6">
        <f t="shared" si="15"/>
        <v>524.30230048560009</v>
      </c>
    </row>
    <row r="321" spans="1:9" x14ac:dyDescent="0.25">
      <c r="A321" t="s">
        <v>31</v>
      </c>
      <c r="B321" s="2">
        <v>0.59226851851851847</v>
      </c>
      <c r="C321">
        <v>1595</v>
      </c>
      <c r="D321">
        <v>1.6142000000000001</v>
      </c>
      <c r="E321" s="6">
        <f t="shared" si="14"/>
        <v>664.09088399999996</v>
      </c>
      <c r="F321">
        <v>2.9955999900000001</v>
      </c>
      <c r="G321" s="6">
        <f t="shared" si="13"/>
        <v>1207.1244200646001</v>
      </c>
      <c r="H321">
        <v>0.70569998</v>
      </c>
      <c r="I321" s="6">
        <f t="shared" si="15"/>
        <v>524.93559248560007</v>
      </c>
    </row>
    <row r="322" spans="1:9" x14ac:dyDescent="0.25">
      <c r="A322" t="s">
        <v>31</v>
      </c>
      <c r="B322" s="2">
        <v>0.59232638888888889</v>
      </c>
      <c r="C322">
        <v>1600</v>
      </c>
      <c r="D322">
        <v>1.5585000499999999</v>
      </c>
      <c r="E322" s="6">
        <f t="shared" si="14"/>
        <v>642.19968965099997</v>
      </c>
      <c r="F322">
        <v>2.5610001100000002</v>
      </c>
      <c r="G322" s="6">
        <f t="shared" ref="G322:G385" si="16">(393.54*F322)+28.236</f>
        <v>1036.0919832894001</v>
      </c>
      <c r="H322">
        <v>0.70459998000000001</v>
      </c>
      <c r="I322" s="6">
        <f t="shared" si="15"/>
        <v>524.30230048560009</v>
      </c>
    </row>
    <row r="323" spans="1:9" x14ac:dyDescent="0.25">
      <c r="A323" t="s">
        <v>31</v>
      </c>
      <c r="B323" s="2">
        <v>0.5923842592592593</v>
      </c>
      <c r="C323">
        <v>1605</v>
      </c>
      <c r="D323">
        <v>2.2695999100000002</v>
      </c>
      <c r="E323" s="6">
        <f t="shared" ref="E323:E386" si="17">(393.02*D323)+29.678</f>
        <v>921.67615662820003</v>
      </c>
      <c r="F323">
        <v>2.50469995</v>
      </c>
      <c r="G323" s="6">
        <f t="shared" si="16"/>
        <v>1013.9356183230001</v>
      </c>
      <c r="H323">
        <v>0.70020002000000003</v>
      </c>
      <c r="I323" s="6">
        <f t="shared" ref="I323:I386" si="18">(575.72*H323)+118.65</f>
        <v>521.76915551440004</v>
      </c>
    </row>
    <row r="324" spans="1:9" x14ac:dyDescent="0.25">
      <c r="A324" t="s">
        <v>31</v>
      </c>
      <c r="B324" s="2">
        <v>0.59244212962962961</v>
      </c>
      <c r="C324">
        <v>1610</v>
      </c>
      <c r="D324">
        <v>1.55739999</v>
      </c>
      <c r="E324" s="6">
        <f t="shared" si="17"/>
        <v>641.76734406979995</v>
      </c>
      <c r="F324">
        <v>2.8768999599999998</v>
      </c>
      <c r="G324" s="6">
        <f t="shared" si="16"/>
        <v>1160.4112102584002</v>
      </c>
      <c r="H324">
        <v>0.70349996999999997</v>
      </c>
      <c r="I324" s="6">
        <f t="shared" si="18"/>
        <v>523.66900272839996</v>
      </c>
    </row>
    <row r="325" spans="1:9" x14ac:dyDescent="0.25">
      <c r="A325" t="s">
        <v>31</v>
      </c>
      <c r="B325" s="2">
        <v>0.59250000000000003</v>
      </c>
      <c r="C325">
        <v>1615</v>
      </c>
      <c r="D325">
        <v>1.77820003</v>
      </c>
      <c r="E325" s="6">
        <f t="shared" si="17"/>
        <v>728.54617579059993</v>
      </c>
      <c r="F325">
        <v>2.2755999600000001</v>
      </c>
      <c r="G325" s="6">
        <f t="shared" si="16"/>
        <v>923.7756082584001</v>
      </c>
      <c r="H325">
        <v>0.71499997000000004</v>
      </c>
      <c r="I325" s="6">
        <f t="shared" si="18"/>
        <v>530.28978272840004</v>
      </c>
    </row>
    <row r="326" spans="1:9" x14ac:dyDescent="0.25">
      <c r="A326" t="s">
        <v>31</v>
      </c>
      <c r="B326" s="2">
        <v>0.59255787037037033</v>
      </c>
      <c r="C326">
        <v>1620</v>
      </c>
      <c r="D326">
        <v>1.9782999800000001</v>
      </c>
      <c r="E326" s="6">
        <f t="shared" si="17"/>
        <v>807.18945813959999</v>
      </c>
      <c r="F326">
        <v>2.7725000400000002</v>
      </c>
      <c r="G326" s="6">
        <f t="shared" si="16"/>
        <v>1119.3256657416002</v>
      </c>
      <c r="H326">
        <v>0.7177</v>
      </c>
      <c r="I326" s="6">
        <f t="shared" si="18"/>
        <v>531.844244</v>
      </c>
    </row>
    <row r="327" spans="1:9" x14ac:dyDescent="0.25">
      <c r="A327" t="s">
        <v>31</v>
      </c>
      <c r="B327" s="2">
        <v>0.59261574074074075</v>
      </c>
      <c r="C327">
        <v>1625</v>
      </c>
      <c r="D327">
        <v>1.8153999999999999</v>
      </c>
      <c r="E327" s="6">
        <f t="shared" si="17"/>
        <v>743.16650799999991</v>
      </c>
      <c r="F327">
        <v>2.6347999600000001</v>
      </c>
      <c r="G327" s="6">
        <f t="shared" si="16"/>
        <v>1065.1351762584002</v>
      </c>
      <c r="H327">
        <v>0.72759998000000004</v>
      </c>
      <c r="I327" s="6">
        <f t="shared" si="18"/>
        <v>537.54386048560002</v>
      </c>
    </row>
    <row r="328" spans="1:9" x14ac:dyDescent="0.25">
      <c r="A328" t="s">
        <v>31</v>
      </c>
      <c r="B328" s="2">
        <v>0.59267361111111116</v>
      </c>
      <c r="C328">
        <v>1630</v>
      </c>
      <c r="D328">
        <v>1.54859996</v>
      </c>
      <c r="E328" s="6">
        <f t="shared" si="17"/>
        <v>638.3087562792</v>
      </c>
      <c r="F328">
        <v>3.11089993</v>
      </c>
      <c r="G328" s="6">
        <f t="shared" si="16"/>
        <v>1252.4995584522001</v>
      </c>
      <c r="H328">
        <v>0.72049998999999998</v>
      </c>
      <c r="I328" s="6">
        <f t="shared" si="18"/>
        <v>533.45625424280001</v>
      </c>
    </row>
    <row r="329" spans="1:9" x14ac:dyDescent="0.25">
      <c r="A329" t="s">
        <v>31</v>
      </c>
      <c r="B329" s="2">
        <v>0.59273148148148147</v>
      </c>
      <c r="C329">
        <v>1635</v>
      </c>
      <c r="D329">
        <v>1.6436999999999999</v>
      </c>
      <c r="E329" s="6">
        <f t="shared" si="17"/>
        <v>675.6849739999999</v>
      </c>
      <c r="F329">
        <v>3.3886001100000001</v>
      </c>
      <c r="G329" s="6">
        <f t="shared" si="16"/>
        <v>1361.7856872894001</v>
      </c>
      <c r="H329">
        <v>0.72539997000000001</v>
      </c>
      <c r="I329" s="6">
        <f t="shared" si="18"/>
        <v>536.27727072840003</v>
      </c>
    </row>
    <row r="330" spans="1:9" x14ac:dyDescent="0.25">
      <c r="A330" t="s">
        <v>31</v>
      </c>
      <c r="B330" s="2">
        <v>0.59278935185185189</v>
      </c>
      <c r="C330">
        <v>1640</v>
      </c>
      <c r="D330">
        <v>1.6895999900000001</v>
      </c>
      <c r="E330" s="6">
        <f t="shared" si="17"/>
        <v>693.72458806980001</v>
      </c>
      <c r="F330">
        <v>3.4098999499999998</v>
      </c>
      <c r="G330" s="6">
        <f t="shared" si="16"/>
        <v>1370.168026323</v>
      </c>
      <c r="H330">
        <v>0.71880001000000004</v>
      </c>
      <c r="I330" s="6">
        <f t="shared" si="18"/>
        <v>532.47754175720002</v>
      </c>
    </row>
    <row r="331" spans="1:9" x14ac:dyDescent="0.25">
      <c r="A331" t="s">
        <v>31</v>
      </c>
      <c r="B331" s="2">
        <v>0.59284722222222219</v>
      </c>
      <c r="C331">
        <v>1645</v>
      </c>
      <c r="D331">
        <v>2.0466001</v>
      </c>
      <c r="E331" s="6">
        <f t="shared" si="17"/>
        <v>834.03277130200001</v>
      </c>
      <c r="F331">
        <v>3.43400002</v>
      </c>
      <c r="G331" s="6">
        <f t="shared" si="16"/>
        <v>1379.6523678708002</v>
      </c>
      <c r="H331">
        <v>0.71120000000000005</v>
      </c>
      <c r="I331" s="6">
        <f t="shared" si="18"/>
        <v>528.10206400000004</v>
      </c>
    </row>
    <row r="332" spans="1:9" x14ac:dyDescent="0.25">
      <c r="A332" t="s">
        <v>31</v>
      </c>
      <c r="B332" s="2">
        <v>0.59290509259259261</v>
      </c>
      <c r="C332">
        <v>1650</v>
      </c>
      <c r="D332">
        <v>1.7316999399999999</v>
      </c>
      <c r="E332" s="6">
        <f t="shared" si="17"/>
        <v>710.27071041879992</v>
      </c>
      <c r="F332">
        <v>2.7971000699999999</v>
      </c>
      <c r="G332" s="6">
        <f t="shared" si="16"/>
        <v>1129.0067615478001</v>
      </c>
      <c r="H332">
        <v>0.70569998</v>
      </c>
      <c r="I332" s="6">
        <f t="shared" si="18"/>
        <v>524.93559248560007</v>
      </c>
    </row>
    <row r="333" spans="1:9" x14ac:dyDescent="0.25">
      <c r="A333" t="s">
        <v>31</v>
      </c>
      <c r="B333" s="2">
        <v>0.59296296296296302</v>
      </c>
      <c r="C333">
        <v>1655</v>
      </c>
      <c r="D333">
        <v>2.8692998900000002</v>
      </c>
      <c r="E333" s="6">
        <f t="shared" si="17"/>
        <v>1157.3702427678002</v>
      </c>
      <c r="F333">
        <v>2.99659991</v>
      </c>
      <c r="G333" s="6">
        <f t="shared" si="16"/>
        <v>1207.5179285814002</v>
      </c>
      <c r="H333">
        <v>0.70520002000000004</v>
      </c>
      <c r="I333" s="6">
        <f t="shared" si="18"/>
        <v>524.64775551440005</v>
      </c>
    </row>
    <row r="334" spans="1:9" x14ac:dyDescent="0.25">
      <c r="A334" t="s">
        <v>31</v>
      </c>
      <c r="B334" s="2">
        <v>0.59302083333333333</v>
      </c>
      <c r="C334">
        <v>1660</v>
      </c>
      <c r="D334">
        <v>2.39639997</v>
      </c>
      <c r="E334" s="6">
        <f t="shared" si="17"/>
        <v>971.51111620939992</v>
      </c>
      <c r="F334">
        <v>2.7228000200000002</v>
      </c>
      <c r="G334" s="6">
        <f t="shared" si="16"/>
        <v>1099.7667198708002</v>
      </c>
      <c r="H334">
        <v>0.69809997000000001</v>
      </c>
      <c r="I334" s="6">
        <f t="shared" si="18"/>
        <v>520.56011472839998</v>
      </c>
    </row>
    <row r="335" spans="1:9" x14ac:dyDescent="0.25">
      <c r="A335" t="s">
        <v>31</v>
      </c>
      <c r="B335" s="2">
        <v>0.59307870370370364</v>
      </c>
      <c r="C335">
        <v>1665</v>
      </c>
      <c r="D335">
        <v>1.7580000200000001</v>
      </c>
      <c r="E335" s="6">
        <f t="shared" si="17"/>
        <v>720.60716786039995</v>
      </c>
      <c r="F335">
        <v>2.9983000799999999</v>
      </c>
      <c r="G335" s="6">
        <f t="shared" si="16"/>
        <v>1208.1870134832002</v>
      </c>
      <c r="H335">
        <v>0.70079999999999998</v>
      </c>
      <c r="I335" s="6">
        <f t="shared" si="18"/>
        <v>522.11457600000006</v>
      </c>
    </row>
    <row r="336" spans="1:9" x14ac:dyDescent="0.25">
      <c r="A336" t="s">
        <v>31</v>
      </c>
      <c r="B336" s="2">
        <v>0.59313657407407405</v>
      </c>
      <c r="C336">
        <v>1670</v>
      </c>
      <c r="D336">
        <v>2.4051999999999998</v>
      </c>
      <c r="E336" s="6">
        <f t="shared" si="17"/>
        <v>974.96970399999987</v>
      </c>
      <c r="F336">
        <v>3.1747999199999999</v>
      </c>
      <c r="G336" s="6">
        <f t="shared" si="16"/>
        <v>1277.6467605168002</v>
      </c>
      <c r="H336">
        <v>0.69529998000000004</v>
      </c>
      <c r="I336" s="6">
        <f t="shared" si="18"/>
        <v>518.94810448560008</v>
      </c>
    </row>
    <row r="337" spans="1:9" x14ac:dyDescent="0.25">
      <c r="A337" t="s">
        <v>31</v>
      </c>
      <c r="B337" s="2">
        <v>0.59319444444444447</v>
      </c>
      <c r="C337">
        <v>1675</v>
      </c>
      <c r="D337">
        <v>3.2328000100000001</v>
      </c>
      <c r="E337" s="6">
        <f t="shared" si="17"/>
        <v>1300.2330599302002</v>
      </c>
      <c r="F337">
        <v>2.85829997</v>
      </c>
      <c r="G337" s="6">
        <f t="shared" si="16"/>
        <v>1153.0913701938002</v>
      </c>
      <c r="H337">
        <v>0.69260001000000004</v>
      </c>
      <c r="I337" s="6">
        <f t="shared" si="18"/>
        <v>517.39367775720007</v>
      </c>
    </row>
    <row r="338" spans="1:9" x14ac:dyDescent="0.25">
      <c r="A338" t="s">
        <v>31</v>
      </c>
      <c r="B338" s="2">
        <v>0.59325231481481489</v>
      </c>
      <c r="C338">
        <v>1680</v>
      </c>
      <c r="D338">
        <v>2.4209999999999998</v>
      </c>
      <c r="E338" s="6">
        <f t="shared" si="17"/>
        <v>981.17941999999994</v>
      </c>
      <c r="F338">
        <v>2.21709991</v>
      </c>
      <c r="G338" s="6">
        <f t="shared" si="16"/>
        <v>900.75349858139998</v>
      </c>
      <c r="H338">
        <v>0.69309997999999995</v>
      </c>
      <c r="I338" s="6">
        <f t="shared" si="18"/>
        <v>517.6815204856</v>
      </c>
    </row>
    <row r="339" spans="1:9" x14ac:dyDescent="0.25">
      <c r="A339" t="s">
        <v>31</v>
      </c>
      <c r="B339" s="2">
        <v>0.59331018518518519</v>
      </c>
      <c r="C339">
        <v>1685</v>
      </c>
      <c r="D339">
        <v>1.79299998</v>
      </c>
      <c r="E339" s="6">
        <f t="shared" si="17"/>
        <v>734.36285213960002</v>
      </c>
      <c r="F339">
        <v>1.8207999500000001</v>
      </c>
      <c r="G339" s="6">
        <f t="shared" si="16"/>
        <v>744.79361232300005</v>
      </c>
      <c r="H339">
        <v>0.68379997999999997</v>
      </c>
      <c r="I339" s="6">
        <f t="shared" si="18"/>
        <v>512.3273244856</v>
      </c>
    </row>
    <row r="340" spans="1:9" x14ac:dyDescent="0.25">
      <c r="A340" t="s">
        <v>31</v>
      </c>
      <c r="B340" s="2">
        <v>0.5933680555555555</v>
      </c>
      <c r="C340">
        <v>1690</v>
      </c>
      <c r="D340">
        <v>1.63390005</v>
      </c>
      <c r="E340" s="6">
        <f t="shared" si="17"/>
        <v>671.83339765100004</v>
      </c>
      <c r="F340">
        <v>2.9507000400000001</v>
      </c>
      <c r="G340" s="6">
        <f t="shared" si="16"/>
        <v>1189.4544937416001</v>
      </c>
      <c r="H340">
        <v>0.67729998000000002</v>
      </c>
      <c r="I340" s="6">
        <f t="shared" si="18"/>
        <v>508.58514448560004</v>
      </c>
    </row>
    <row r="341" spans="1:9" x14ac:dyDescent="0.25">
      <c r="A341" t="s">
        <v>31</v>
      </c>
      <c r="B341" s="2">
        <v>0.59342592592592591</v>
      </c>
      <c r="C341">
        <v>1695</v>
      </c>
      <c r="D341">
        <v>1.7152999600000001</v>
      </c>
      <c r="E341" s="6">
        <f t="shared" si="17"/>
        <v>703.8251902792</v>
      </c>
      <c r="F341">
        <v>2.8682000599999999</v>
      </c>
      <c r="G341" s="6">
        <f t="shared" si="16"/>
        <v>1156.9874516124</v>
      </c>
      <c r="H341">
        <v>0.68000000999999999</v>
      </c>
      <c r="I341" s="6">
        <f t="shared" si="18"/>
        <v>510.1396057572</v>
      </c>
    </row>
    <row r="342" spans="1:9" x14ac:dyDescent="0.25">
      <c r="A342" t="s">
        <v>31</v>
      </c>
      <c r="B342" s="2">
        <v>0.59348379629629633</v>
      </c>
      <c r="C342">
        <v>1700</v>
      </c>
      <c r="D342">
        <v>1.61150002</v>
      </c>
      <c r="E342" s="6">
        <f t="shared" si="17"/>
        <v>663.02973786040002</v>
      </c>
      <c r="F342">
        <v>2.4511001100000001</v>
      </c>
      <c r="G342" s="6">
        <f t="shared" si="16"/>
        <v>992.84193728940011</v>
      </c>
      <c r="H342">
        <v>0.68550003000000004</v>
      </c>
      <c r="I342" s="6">
        <f t="shared" si="18"/>
        <v>513.30607727160009</v>
      </c>
    </row>
    <row r="343" spans="1:9" x14ac:dyDescent="0.25">
      <c r="A343" t="s">
        <v>31</v>
      </c>
      <c r="B343" s="2">
        <v>0.59354166666666663</v>
      </c>
      <c r="C343">
        <v>1705</v>
      </c>
      <c r="D343">
        <v>1.7704999400000001</v>
      </c>
      <c r="E343" s="6">
        <f t="shared" si="17"/>
        <v>725.51988641879996</v>
      </c>
      <c r="F343">
        <v>3.3180999799999999</v>
      </c>
      <c r="G343" s="6">
        <f t="shared" si="16"/>
        <v>1334.0410661292001</v>
      </c>
      <c r="H343">
        <v>0.68330002000000001</v>
      </c>
      <c r="I343" s="6">
        <f t="shared" si="18"/>
        <v>512.03948751439998</v>
      </c>
    </row>
    <row r="344" spans="1:9" x14ac:dyDescent="0.25">
      <c r="A344" t="s">
        <v>31</v>
      </c>
      <c r="B344" s="2">
        <v>0.59359953703703705</v>
      </c>
      <c r="C344">
        <v>1710</v>
      </c>
      <c r="D344">
        <v>1.8186000600000001</v>
      </c>
      <c r="E344" s="6">
        <f t="shared" si="17"/>
        <v>744.42419558120002</v>
      </c>
      <c r="F344">
        <v>2.8506999</v>
      </c>
      <c r="G344" s="6">
        <f t="shared" si="16"/>
        <v>1150.1004386460002</v>
      </c>
      <c r="H344">
        <v>0.67949998</v>
      </c>
      <c r="I344" s="6">
        <f t="shared" si="18"/>
        <v>509.85172848560001</v>
      </c>
    </row>
    <row r="345" spans="1:9" x14ac:dyDescent="0.25">
      <c r="A345" t="s">
        <v>31</v>
      </c>
      <c r="B345" s="2">
        <v>0.59365740740740736</v>
      </c>
      <c r="C345">
        <v>1715</v>
      </c>
      <c r="D345">
        <v>1.6093000200000001</v>
      </c>
      <c r="E345" s="6">
        <f t="shared" si="17"/>
        <v>662.16509386040002</v>
      </c>
      <c r="F345">
        <v>3.0622000699999998</v>
      </c>
      <c r="G345" s="6">
        <f t="shared" si="16"/>
        <v>1233.3342155478001</v>
      </c>
      <c r="H345">
        <v>0.69199997000000002</v>
      </c>
      <c r="I345" s="6">
        <f t="shared" si="18"/>
        <v>517.04822272839999</v>
      </c>
    </row>
    <row r="346" spans="1:9" x14ac:dyDescent="0.25">
      <c r="A346" t="s">
        <v>31</v>
      </c>
      <c r="B346" s="2">
        <v>0.59371527777777777</v>
      </c>
      <c r="C346">
        <v>1720</v>
      </c>
      <c r="D346">
        <v>1.61689997</v>
      </c>
      <c r="E346" s="6">
        <f t="shared" si="17"/>
        <v>665.15202620939999</v>
      </c>
      <c r="F346">
        <v>2.7813000699999999</v>
      </c>
      <c r="G346" s="6">
        <f t="shared" si="16"/>
        <v>1122.7888295478001</v>
      </c>
      <c r="H346">
        <v>0.69309997999999995</v>
      </c>
      <c r="I346" s="6">
        <f t="shared" si="18"/>
        <v>517.6815204856</v>
      </c>
    </row>
    <row r="347" spans="1:9" x14ac:dyDescent="0.25">
      <c r="A347" t="s">
        <v>31</v>
      </c>
      <c r="B347" s="2">
        <v>0.59377314814814819</v>
      </c>
      <c r="C347">
        <v>1725</v>
      </c>
      <c r="D347">
        <v>1.52289999</v>
      </c>
      <c r="E347" s="6">
        <f t="shared" si="17"/>
        <v>628.2081540698</v>
      </c>
      <c r="F347">
        <v>2.66650009</v>
      </c>
      <c r="G347" s="6">
        <f t="shared" si="16"/>
        <v>1077.6104454186002</v>
      </c>
      <c r="H347">
        <v>0.69040000000000001</v>
      </c>
      <c r="I347" s="6">
        <f t="shared" si="18"/>
        <v>516.12708800000007</v>
      </c>
    </row>
    <row r="348" spans="1:9" x14ac:dyDescent="0.25">
      <c r="A348" t="s">
        <v>31</v>
      </c>
      <c r="B348" s="2">
        <v>0.59383101851851849</v>
      </c>
      <c r="C348">
        <v>1730</v>
      </c>
      <c r="D348">
        <v>1.5321999799999999</v>
      </c>
      <c r="E348" s="6">
        <f t="shared" si="17"/>
        <v>631.86323613959996</v>
      </c>
      <c r="F348">
        <v>2.50300002</v>
      </c>
      <c r="G348" s="6">
        <f t="shared" si="16"/>
        <v>1013.2666278708</v>
      </c>
      <c r="H348">
        <v>0.69700002999999999</v>
      </c>
      <c r="I348" s="6">
        <f t="shared" si="18"/>
        <v>519.92685727160006</v>
      </c>
    </row>
    <row r="349" spans="1:9" x14ac:dyDescent="0.25">
      <c r="A349" t="s">
        <v>31</v>
      </c>
      <c r="B349" s="2">
        <v>0.59388888888888891</v>
      </c>
      <c r="C349">
        <v>1735</v>
      </c>
      <c r="D349">
        <v>1.5410000100000001</v>
      </c>
      <c r="E349" s="6">
        <f t="shared" si="17"/>
        <v>635.32182393020003</v>
      </c>
      <c r="F349">
        <v>2.6129000200000001</v>
      </c>
      <c r="G349" s="6">
        <f t="shared" si="16"/>
        <v>1056.5166738708001</v>
      </c>
      <c r="H349">
        <v>0.70079999999999998</v>
      </c>
      <c r="I349" s="6">
        <f t="shared" si="18"/>
        <v>522.11457600000006</v>
      </c>
    </row>
    <row r="350" spans="1:9" x14ac:dyDescent="0.25">
      <c r="A350" t="s">
        <v>31</v>
      </c>
      <c r="B350" s="2">
        <v>0.59394675925925922</v>
      </c>
      <c r="C350">
        <v>1740</v>
      </c>
      <c r="D350">
        <v>1.5951000500000001</v>
      </c>
      <c r="E350" s="6">
        <f t="shared" si="17"/>
        <v>656.58422165100001</v>
      </c>
      <c r="F350">
        <v>2.53800011</v>
      </c>
      <c r="G350" s="6">
        <f t="shared" si="16"/>
        <v>1027.0405632894001</v>
      </c>
      <c r="H350">
        <v>0.70240002999999995</v>
      </c>
      <c r="I350" s="6">
        <f t="shared" si="18"/>
        <v>523.03574527160004</v>
      </c>
    </row>
    <row r="351" spans="1:9" x14ac:dyDescent="0.25">
      <c r="A351" t="s">
        <v>31</v>
      </c>
      <c r="B351" s="2">
        <v>0.59400462962962963</v>
      </c>
      <c r="C351">
        <v>1745</v>
      </c>
      <c r="D351">
        <v>2.7228000200000002</v>
      </c>
      <c r="E351" s="6">
        <f t="shared" si="17"/>
        <v>1099.7928638604001</v>
      </c>
      <c r="F351">
        <v>2.1586999900000001</v>
      </c>
      <c r="G351" s="6">
        <f t="shared" si="16"/>
        <v>877.77079406460007</v>
      </c>
      <c r="H351">
        <v>0.70569998</v>
      </c>
      <c r="I351" s="6">
        <f t="shared" si="18"/>
        <v>524.93559248560007</v>
      </c>
    </row>
    <row r="352" spans="1:9" x14ac:dyDescent="0.25">
      <c r="A352" t="s">
        <v>31</v>
      </c>
      <c r="B352" s="2">
        <v>0.59406250000000005</v>
      </c>
      <c r="C352">
        <v>1750</v>
      </c>
      <c r="D352">
        <v>1.6804000100000001</v>
      </c>
      <c r="E352" s="6">
        <f t="shared" si="17"/>
        <v>690.10881193019998</v>
      </c>
      <c r="F352">
        <v>2.4588000800000001</v>
      </c>
      <c r="G352" s="6">
        <f t="shared" si="16"/>
        <v>995.87218348320005</v>
      </c>
      <c r="H352">
        <v>0.71009999999999995</v>
      </c>
      <c r="I352" s="6">
        <f t="shared" si="18"/>
        <v>527.46877199999994</v>
      </c>
    </row>
    <row r="353" spans="1:9" x14ac:dyDescent="0.25">
      <c r="A353" t="s">
        <v>31</v>
      </c>
      <c r="B353" s="2">
        <v>0.59412037037037035</v>
      </c>
      <c r="C353">
        <v>1755</v>
      </c>
      <c r="D353">
        <v>1.5</v>
      </c>
      <c r="E353" s="6">
        <f t="shared" si="17"/>
        <v>619.20799999999997</v>
      </c>
      <c r="F353">
        <v>2.5964999199999999</v>
      </c>
      <c r="G353" s="6">
        <f t="shared" si="16"/>
        <v>1050.0625785167999</v>
      </c>
      <c r="H353">
        <v>0.71120000000000005</v>
      </c>
      <c r="I353" s="6">
        <f t="shared" si="18"/>
        <v>528.10206400000004</v>
      </c>
    </row>
    <row r="354" spans="1:9" x14ac:dyDescent="0.25">
      <c r="A354" t="s">
        <v>31</v>
      </c>
      <c r="B354" s="2">
        <v>0.59417824074074077</v>
      </c>
      <c r="C354">
        <v>1760</v>
      </c>
      <c r="D354">
        <v>1.6918</v>
      </c>
      <c r="E354" s="6">
        <f t="shared" si="17"/>
        <v>694.58923599999991</v>
      </c>
      <c r="F354">
        <v>2.3592998999999999</v>
      </c>
      <c r="G354" s="6">
        <f t="shared" si="16"/>
        <v>956.71488264599998</v>
      </c>
      <c r="H354">
        <v>0.70630002000000003</v>
      </c>
      <c r="I354" s="6">
        <f t="shared" si="18"/>
        <v>525.28104751440003</v>
      </c>
    </row>
    <row r="355" spans="1:9" x14ac:dyDescent="0.25">
      <c r="A355" t="s">
        <v>31</v>
      </c>
      <c r="B355" s="2">
        <v>0.59423611111111108</v>
      </c>
      <c r="C355">
        <v>1765</v>
      </c>
      <c r="D355">
        <v>1.51030004</v>
      </c>
      <c r="E355" s="6">
        <f t="shared" si="17"/>
        <v>623.25612172079991</v>
      </c>
      <c r="F355">
        <v>2.89770007</v>
      </c>
      <c r="G355" s="6">
        <f t="shared" si="16"/>
        <v>1168.5968855478002</v>
      </c>
      <c r="H355">
        <v>0.72259998000000003</v>
      </c>
      <c r="I355" s="6">
        <f t="shared" si="18"/>
        <v>534.66526048560002</v>
      </c>
    </row>
    <row r="356" spans="1:9" x14ac:dyDescent="0.25">
      <c r="A356" t="s">
        <v>31</v>
      </c>
      <c r="B356" s="2">
        <v>0.59429398148148149</v>
      </c>
      <c r="C356">
        <v>1770</v>
      </c>
      <c r="D356">
        <v>1.5616999899999999</v>
      </c>
      <c r="E356" s="6">
        <f t="shared" si="17"/>
        <v>643.45733006979992</v>
      </c>
      <c r="F356">
        <v>2.9546001</v>
      </c>
      <c r="G356" s="6">
        <f t="shared" si="16"/>
        <v>1190.9893233540001</v>
      </c>
      <c r="H356">
        <v>0.71939998999999999</v>
      </c>
      <c r="I356" s="6">
        <f t="shared" si="18"/>
        <v>532.82296224280003</v>
      </c>
    </row>
    <row r="357" spans="1:9" x14ac:dyDescent="0.25">
      <c r="A357" t="s">
        <v>31</v>
      </c>
      <c r="B357" s="2">
        <v>0.59435185185185191</v>
      </c>
      <c r="C357">
        <v>1775</v>
      </c>
      <c r="D357">
        <v>1.84379995</v>
      </c>
      <c r="E357" s="6">
        <f t="shared" si="17"/>
        <v>754.32825634899996</v>
      </c>
      <c r="F357">
        <v>2.5450999699999999</v>
      </c>
      <c r="G357" s="6">
        <f t="shared" si="16"/>
        <v>1029.8346421938002</v>
      </c>
      <c r="H357">
        <v>0.71880001000000004</v>
      </c>
      <c r="I357" s="6">
        <f t="shared" si="18"/>
        <v>532.47754175720002</v>
      </c>
    </row>
    <row r="358" spans="1:9" x14ac:dyDescent="0.25">
      <c r="A358" t="s">
        <v>31</v>
      </c>
      <c r="B358" s="2">
        <v>0.59440972222222221</v>
      </c>
      <c r="C358">
        <v>1780</v>
      </c>
      <c r="D358">
        <v>1.79620004</v>
      </c>
      <c r="E358" s="6">
        <f t="shared" si="17"/>
        <v>735.62053972079991</v>
      </c>
      <c r="F358">
        <v>2.2258999300000002</v>
      </c>
      <c r="G358" s="6">
        <f t="shared" si="16"/>
        <v>904.21665845220014</v>
      </c>
      <c r="H358">
        <v>0.71880001000000004</v>
      </c>
      <c r="I358" s="6">
        <f t="shared" si="18"/>
        <v>532.47754175720002</v>
      </c>
    </row>
    <row r="359" spans="1:9" x14ac:dyDescent="0.25">
      <c r="A359" t="s">
        <v>31</v>
      </c>
      <c r="B359" s="2">
        <v>0.59446759259259263</v>
      </c>
      <c r="C359">
        <v>1785</v>
      </c>
      <c r="D359">
        <v>2.2674000300000001</v>
      </c>
      <c r="E359" s="6">
        <f t="shared" si="17"/>
        <v>920.81155979059997</v>
      </c>
      <c r="F359">
        <v>2.6205999900000001</v>
      </c>
      <c r="G359" s="6">
        <f t="shared" si="16"/>
        <v>1059.5469200646003</v>
      </c>
      <c r="H359">
        <v>0.72049998999999998</v>
      </c>
      <c r="I359" s="6">
        <f t="shared" si="18"/>
        <v>533.45625424280001</v>
      </c>
    </row>
    <row r="360" spans="1:9" x14ac:dyDescent="0.25">
      <c r="A360" t="s">
        <v>31</v>
      </c>
      <c r="B360" s="2">
        <v>0.59452546296296294</v>
      </c>
      <c r="C360">
        <v>1790</v>
      </c>
      <c r="D360">
        <v>2.1542999699999998</v>
      </c>
      <c r="E360" s="6">
        <f t="shared" si="17"/>
        <v>876.36097420939984</v>
      </c>
      <c r="F360">
        <v>2.7620999799999999</v>
      </c>
      <c r="G360" s="6">
        <f t="shared" si="16"/>
        <v>1115.2328261292</v>
      </c>
      <c r="H360">
        <v>0.72210001999999995</v>
      </c>
      <c r="I360" s="6">
        <f t="shared" si="18"/>
        <v>534.37742351439999</v>
      </c>
    </row>
    <row r="361" spans="1:9" x14ac:dyDescent="0.25">
      <c r="A361" t="s">
        <v>31</v>
      </c>
      <c r="B361" s="2">
        <v>0.59458333333333335</v>
      </c>
      <c r="C361">
        <v>1795</v>
      </c>
      <c r="D361">
        <v>1.98650002</v>
      </c>
      <c r="E361" s="6">
        <f t="shared" si="17"/>
        <v>810.41223786039996</v>
      </c>
      <c r="F361">
        <v>2.9031999100000001</v>
      </c>
      <c r="G361" s="6">
        <f t="shared" si="16"/>
        <v>1170.7612925814003</v>
      </c>
      <c r="H361">
        <v>0.72649996999999999</v>
      </c>
      <c r="I361" s="6">
        <f t="shared" si="18"/>
        <v>536.91056272840001</v>
      </c>
    </row>
    <row r="362" spans="1:9" x14ac:dyDescent="0.25">
      <c r="A362" t="s">
        <v>31</v>
      </c>
      <c r="B362" s="2">
        <v>0.59464120370370377</v>
      </c>
      <c r="C362">
        <v>1800</v>
      </c>
      <c r="D362">
        <v>1.70169997</v>
      </c>
      <c r="E362" s="6">
        <f t="shared" si="17"/>
        <v>698.48012220939995</v>
      </c>
      <c r="F362">
        <v>2.6681001200000001</v>
      </c>
      <c r="G362" s="6">
        <f t="shared" si="16"/>
        <v>1078.2401212248001</v>
      </c>
      <c r="H362">
        <v>0.73409997999999999</v>
      </c>
      <c r="I362" s="6">
        <f t="shared" si="18"/>
        <v>541.28604048559998</v>
      </c>
    </row>
    <row r="363" spans="1:9" x14ac:dyDescent="0.25">
      <c r="A363" t="s">
        <v>31</v>
      </c>
      <c r="B363" s="2">
        <v>0.59469907407407407</v>
      </c>
      <c r="C363">
        <v>1805</v>
      </c>
      <c r="D363">
        <v>2.0536999699999998</v>
      </c>
      <c r="E363" s="6">
        <f t="shared" si="17"/>
        <v>836.82316220939992</v>
      </c>
      <c r="F363">
        <v>2.51670003</v>
      </c>
      <c r="G363" s="6">
        <f t="shared" si="16"/>
        <v>1018.6581298062</v>
      </c>
      <c r="H363">
        <v>0.72869998000000002</v>
      </c>
      <c r="I363" s="6">
        <f t="shared" si="18"/>
        <v>538.1771524856</v>
      </c>
    </row>
    <row r="364" spans="1:9" x14ac:dyDescent="0.25">
      <c r="A364" t="s">
        <v>31</v>
      </c>
      <c r="B364" s="2">
        <v>0.59475694444444438</v>
      </c>
      <c r="C364">
        <v>1810</v>
      </c>
      <c r="D364">
        <v>2.0093998900000001</v>
      </c>
      <c r="E364" s="6">
        <f t="shared" si="17"/>
        <v>819.41234476779994</v>
      </c>
      <c r="F364">
        <v>2.02909994</v>
      </c>
      <c r="G364" s="6">
        <f t="shared" si="16"/>
        <v>826.76799038760009</v>
      </c>
      <c r="H364">
        <v>0.73360002000000002</v>
      </c>
      <c r="I364" s="6">
        <f t="shared" si="18"/>
        <v>540.99820351440007</v>
      </c>
    </row>
    <row r="365" spans="1:9" x14ac:dyDescent="0.25">
      <c r="A365" t="s">
        <v>31</v>
      </c>
      <c r="B365" s="2">
        <v>0.5948148148148148</v>
      </c>
      <c r="C365">
        <v>1815</v>
      </c>
      <c r="D365">
        <v>1.61150002</v>
      </c>
      <c r="E365" s="6">
        <f t="shared" si="17"/>
        <v>663.02973786040002</v>
      </c>
      <c r="F365">
        <v>1.99360001</v>
      </c>
      <c r="G365" s="6">
        <f t="shared" si="16"/>
        <v>812.79734793540001</v>
      </c>
      <c r="H365">
        <v>0.72809999999999997</v>
      </c>
      <c r="I365" s="6">
        <f t="shared" si="18"/>
        <v>537.83173199999999</v>
      </c>
    </row>
    <row r="366" spans="1:9" x14ac:dyDescent="0.25">
      <c r="A366" t="s">
        <v>31</v>
      </c>
      <c r="B366" s="2">
        <v>0.59487268518518521</v>
      </c>
      <c r="C366">
        <v>1820</v>
      </c>
      <c r="D366">
        <v>1.6327999799999999</v>
      </c>
      <c r="E366" s="6">
        <f t="shared" si="17"/>
        <v>671.40104813959999</v>
      </c>
      <c r="F366">
        <v>2.0641000300000001</v>
      </c>
      <c r="G366" s="6">
        <f t="shared" si="16"/>
        <v>840.54192580620008</v>
      </c>
      <c r="H366">
        <v>0.72649996999999999</v>
      </c>
      <c r="I366" s="6">
        <f t="shared" si="18"/>
        <v>536.91056272840001</v>
      </c>
    </row>
    <row r="367" spans="1:9" x14ac:dyDescent="0.25">
      <c r="A367" t="s">
        <v>31</v>
      </c>
      <c r="B367" s="2">
        <v>0.59493055555555552</v>
      </c>
      <c r="C367">
        <v>1825</v>
      </c>
      <c r="D367">
        <v>1.7077000099999999</v>
      </c>
      <c r="E367" s="6">
        <f t="shared" si="17"/>
        <v>700.83825793019992</v>
      </c>
      <c r="F367">
        <v>2.22429991</v>
      </c>
      <c r="G367" s="6">
        <f t="shared" si="16"/>
        <v>903.58698658140008</v>
      </c>
      <c r="H367">
        <v>0.72869998000000002</v>
      </c>
      <c r="I367" s="6">
        <f t="shared" si="18"/>
        <v>538.1771524856</v>
      </c>
    </row>
    <row r="368" spans="1:9" x14ac:dyDescent="0.25">
      <c r="A368" t="s">
        <v>31</v>
      </c>
      <c r="B368" s="2">
        <v>0.59498842592592593</v>
      </c>
      <c r="C368">
        <v>1830</v>
      </c>
      <c r="D368">
        <v>1.7000000500000001</v>
      </c>
      <c r="E368" s="6">
        <f t="shared" si="17"/>
        <v>697.81201965100001</v>
      </c>
      <c r="F368">
        <v>2.3385000200000001</v>
      </c>
      <c r="G368" s="6">
        <f t="shared" si="16"/>
        <v>948.52929787080006</v>
      </c>
      <c r="H368">
        <v>0.73960000000000004</v>
      </c>
      <c r="I368" s="6">
        <f t="shared" si="18"/>
        <v>544.45251200000007</v>
      </c>
    </row>
    <row r="369" spans="1:9" x14ac:dyDescent="0.25">
      <c r="A369" t="s">
        <v>31</v>
      </c>
      <c r="B369" s="2">
        <v>0.59504629629629624</v>
      </c>
      <c r="C369">
        <v>1835</v>
      </c>
      <c r="D369">
        <v>1.5966999500000001</v>
      </c>
      <c r="E369" s="6">
        <f t="shared" si="17"/>
        <v>657.21301434899999</v>
      </c>
      <c r="F369">
        <v>2.5713999300000001</v>
      </c>
      <c r="G369" s="6">
        <f t="shared" si="16"/>
        <v>1040.1847284522</v>
      </c>
      <c r="H369">
        <v>0.73030001</v>
      </c>
      <c r="I369" s="6">
        <f t="shared" si="18"/>
        <v>539.09832175719998</v>
      </c>
    </row>
    <row r="370" spans="1:9" x14ac:dyDescent="0.25">
      <c r="A370" t="s">
        <v>31</v>
      </c>
      <c r="B370" s="2">
        <v>0.59510416666666666</v>
      </c>
      <c r="C370">
        <v>1840</v>
      </c>
      <c r="D370">
        <v>1.7376999900000001</v>
      </c>
      <c r="E370" s="6">
        <f t="shared" si="17"/>
        <v>712.62885006980002</v>
      </c>
      <c r="F370">
        <v>2.53469992</v>
      </c>
      <c r="G370" s="6">
        <f t="shared" si="16"/>
        <v>1025.7418065168001</v>
      </c>
      <c r="H370">
        <v>0.73799998</v>
      </c>
      <c r="I370" s="6">
        <f t="shared" si="18"/>
        <v>543.53134848560001</v>
      </c>
    </row>
    <row r="371" spans="1:9" x14ac:dyDescent="0.25">
      <c r="A371" t="s">
        <v>31</v>
      </c>
      <c r="B371" s="2">
        <v>0.59516203703703707</v>
      </c>
      <c r="C371">
        <v>1845</v>
      </c>
      <c r="D371">
        <v>1.8192000399999999</v>
      </c>
      <c r="E371" s="6">
        <f t="shared" si="17"/>
        <v>744.65999972079987</v>
      </c>
      <c r="F371">
        <v>2.6888999899999999</v>
      </c>
      <c r="G371" s="6">
        <f t="shared" si="16"/>
        <v>1086.4257020646</v>
      </c>
      <c r="H371">
        <v>0.73580003000000005</v>
      </c>
      <c r="I371" s="6">
        <f t="shared" si="18"/>
        <v>542.26479327160007</v>
      </c>
    </row>
    <row r="372" spans="1:9" x14ac:dyDescent="0.25">
      <c r="A372" t="s">
        <v>31</v>
      </c>
      <c r="B372" s="2">
        <v>0.59521990740740738</v>
      </c>
      <c r="C372">
        <v>1850</v>
      </c>
      <c r="D372">
        <v>2.43799996</v>
      </c>
      <c r="E372" s="6">
        <f t="shared" si="17"/>
        <v>987.86074427919993</v>
      </c>
      <c r="F372">
        <v>2.2723998999999999</v>
      </c>
      <c r="G372" s="6">
        <f t="shared" si="16"/>
        <v>922.51625664599999</v>
      </c>
      <c r="H372">
        <v>0.73360002000000002</v>
      </c>
      <c r="I372" s="6">
        <f t="shared" si="18"/>
        <v>540.99820351440007</v>
      </c>
    </row>
    <row r="373" spans="1:9" x14ac:dyDescent="0.25">
      <c r="A373" t="s">
        <v>31</v>
      </c>
      <c r="B373" s="2">
        <v>0.59527777777777779</v>
      </c>
      <c r="C373">
        <v>1855</v>
      </c>
      <c r="D373">
        <v>1.8273999700000001</v>
      </c>
      <c r="E373" s="6">
        <f t="shared" si="17"/>
        <v>747.88273620940004</v>
      </c>
      <c r="F373">
        <v>2.51119995</v>
      </c>
      <c r="G373" s="6">
        <f t="shared" si="16"/>
        <v>1016.4936283230001</v>
      </c>
      <c r="H373">
        <v>0.74400001999999998</v>
      </c>
      <c r="I373" s="6">
        <f t="shared" si="18"/>
        <v>546.98569151440006</v>
      </c>
    </row>
    <row r="374" spans="1:9" x14ac:dyDescent="0.25">
      <c r="A374" t="s">
        <v>31</v>
      </c>
      <c r="B374" s="2">
        <v>0.5953356481481481</v>
      </c>
      <c r="C374">
        <v>1860</v>
      </c>
      <c r="D374">
        <v>1.72189999</v>
      </c>
      <c r="E374" s="6">
        <f t="shared" si="17"/>
        <v>706.41913406979995</v>
      </c>
      <c r="F374">
        <v>2.8408999399999999</v>
      </c>
      <c r="G374" s="6">
        <f t="shared" si="16"/>
        <v>1146.2437623876001</v>
      </c>
      <c r="H374">
        <v>0.74669998999999998</v>
      </c>
      <c r="I374" s="6">
        <f t="shared" si="18"/>
        <v>548.54011824279996</v>
      </c>
    </row>
    <row r="375" spans="1:9" x14ac:dyDescent="0.25">
      <c r="A375" t="s">
        <v>31</v>
      </c>
      <c r="B375" s="2">
        <v>0.59539351851851852</v>
      </c>
      <c r="C375">
        <v>1865</v>
      </c>
      <c r="D375">
        <v>1.9968999599999999</v>
      </c>
      <c r="E375" s="6">
        <f t="shared" si="17"/>
        <v>814.49962227919991</v>
      </c>
      <c r="F375">
        <v>2.2848999499999998</v>
      </c>
      <c r="G375" s="6">
        <f t="shared" si="16"/>
        <v>927.43552632299998</v>
      </c>
      <c r="H375">
        <v>0.74449997999999995</v>
      </c>
      <c r="I375" s="6">
        <f t="shared" si="18"/>
        <v>547.27352848559997</v>
      </c>
    </row>
    <row r="376" spans="1:9" x14ac:dyDescent="0.25">
      <c r="A376" t="s">
        <v>31</v>
      </c>
      <c r="B376" s="2">
        <v>0.59545138888888893</v>
      </c>
      <c r="C376">
        <v>1870</v>
      </c>
      <c r="D376">
        <v>2.09850001</v>
      </c>
      <c r="E376" s="6">
        <f t="shared" si="17"/>
        <v>854.43047393019992</v>
      </c>
      <c r="F376">
        <v>2.0459999999999998</v>
      </c>
      <c r="G376" s="6">
        <f t="shared" si="16"/>
        <v>833.41883999999993</v>
      </c>
      <c r="H376">
        <v>0.73850000000000005</v>
      </c>
      <c r="I376" s="6">
        <f t="shared" si="18"/>
        <v>543.81922000000009</v>
      </c>
    </row>
    <row r="377" spans="1:9" x14ac:dyDescent="0.25">
      <c r="A377" t="s">
        <v>31</v>
      </c>
      <c r="B377" s="2">
        <v>0.59550925925925924</v>
      </c>
      <c r="C377">
        <v>1875</v>
      </c>
      <c r="D377">
        <v>1.90450001</v>
      </c>
      <c r="E377" s="6">
        <f t="shared" si="17"/>
        <v>778.18459393019998</v>
      </c>
      <c r="F377">
        <v>2.2908999900000002</v>
      </c>
      <c r="G377" s="6">
        <f t="shared" si="16"/>
        <v>929.79678206460017</v>
      </c>
      <c r="H377">
        <v>0.73689996999999996</v>
      </c>
      <c r="I377" s="6">
        <f t="shared" si="18"/>
        <v>542.89805072839999</v>
      </c>
    </row>
    <row r="378" spans="1:9" x14ac:dyDescent="0.25">
      <c r="A378" t="s">
        <v>31</v>
      </c>
      <c r="B378" s="2">
        <v>0.59556712962962965</v>
      </c>
      <c r="C378">
        <v>1880</v>
      </c>
      <c r="D378">
        <v>1.75250006</v>
      </c>
      <c r="E378" s="6">
        <f t="shared" si="17"/>
        <v>718.44557358119994</v>
      </c>
      <c r="F378">
        <v>2.4577000099999999</v>
      </c>
      <c r="G378" s="6">
        <f t="shared" si="16"/>
        <v>995.43926193540005</v>
      </c>
      <c r="H378">
        <v>0.73140000999999999</v>
      </c>
      <c r="I378" s="6">
        <f t="shared" si="18"/>
        <v>539.73161375719997</v>
      </c>
    </row>
    <row r="379" spans="1:9" x14ac:dyDescent="0.25">
      <c r="A379" t="s">
        <v>31</v>
      </c>
      <c r="B379" s="2">
        <v>0.59562499999999996</v>
      </c>
      <c r="C379">
        <v>1885</v>
      </c>
      <c r="D379">
        <v>1.67379999</v>
      </c>
      <c r="E379" s="6">
        <f t="shared" si="17"/>
        <v>687.51487206979994</v>
      </c>
      <c r="F379">
        <v>2.3466999500000001</v>
      </c>
      <c r="G379" s="6">
        <f t="shared" si="16"/>
        <v>951.75629832300012</v>
      </c>
      <c r="H379">
        <v>0.72049998999999998</v>
      </c>
      <c r="I379" s="6">
        <f t="shared" si="18"/>
        <v>533.45625424280001</v>
      </c>
    </row>
    <row r="380" spans="1:9" x14ac:dyDescent="0.25">
      <c r="A380" t="s">
        <v>31</v>
      </c>
      <c r="B380" s="2">
        <v>0.59568287037037038</v>
      </c>
      <c r="C380">
        <v>1890</v>
      </c>
      <c r="D380">
        <v>1.75960004</v>
      </c>
      <c r="E380" s="6">
        <f t="shared" si="17"/>
        <v>721.23600772079999</v>
      </c>
      <c r="F380">
        <v>2.2565000099999999</v>
      </c>
      <c r="G380" s="6">
        <f t="shared" si="16"/>
        <v>916.25901393540005</v>
      </c>
      <c r="H380">
        <v>0.72100001999999996</v>
      </c>
      <c r="I380" s="6">
        <f t="shared" si="18"/>
        <v>533.74413151440001</v>
      </c>
    </row>
    <row r="381" spans="1:9" x14ac:dyDescent="0.25">
      <c r="A381" t="s">
        <v>31</v>
      </c>
      <c r="B381" s="2">
        <v>0.59574074074074079</v>
      </c>
      <c r="C381">
        <v>1895</v>
      </c>
      <c r="D381">
        <v>1.6436999999999999</v>
      </c>
      <c r="E381" s="6">
        <f t="shared" si="17"/>
        <v>675.6849739999999</v>
      </c>
      <c r="F381">
        <v>1.8322999499999999</v>
      </c>
      <c r="G381" s="6">
        <f t="shared" si="16"/>
        <v>749.31932232299994</v>
      </c>
      <c r="H381">
        <v>0.72049998999999998</v>
      </c>
      <c r="I381" s="6">
        <f t="shared" si="18"/>
        <v>533.45625424280001</v>
      </c>
    </row>
    <row r="382" spans="1:9" x14ac:dyDescent="0.25">
      <c r="A382" t="s">
        <v>31</v>
      </c>
      <c r="B382" s="2">
        <v>0.5957986111111111</v>
      </c>
      <c r="C382">
        <v>1900</v>
      </c>
      <c r="D382">
        <v>1.59070003</v>
      </c>
      <c r="E382" s="6">
        <f t="shared" si="17"/>
        <v>654.85492579059996</v>
      </c>
      <c r="F382">
        <v>1.88100004</v>
      </c>
      <c r="G382" s="6">
        <f t="shared" si="16"/>
        <v>768.4847557416</v>
      </c>
      <c r="H382">
        <v>0.71120000000000005</v>
      </c>
      <c r="I382" s="6">
        <f t="shared" si="18"/>
        <v>528.10206400000004</v>
      </c>
    </row>
    <row r="383" spans="1:9" x14ac:dyDescent="0.25">
      <c r="A383" t="s">
        <v>31</v>
      </c>
      <c r="B383" s="2">
        <v>0.59585648148148151</v>
      </c>
      <c r="C383">
        <v>1905</v>
      </c>
      <c r="D383">
        <v>1.6683000299999999</v>
      </c>
      <c r="E383" s="6">
        <f t="shared" si="17"/>
        <v>685.35327779059992</v>
      </c>
      <c r="F383">
        <v>2.02749991</v>
      </c>
      <c r="G383" s="6">
        <f t="shared" si="16"/>
        <v>826.13831458139998</v>
      </c>
      <c r="H383">
        <v>0.70300001000000001</v>
      </c>
      <c r="I383" s="6">
        <f t="shared" si="18"/>
        <v>523.38116575720005</v>
      </c>
    </row>
    <row r="384" spans="1:9" x14ac:dyDescent="0.25">
      <c r="A384" t="s">
        <v>31</v>
      </c>
      <c r="B384" s="2">
        <v>0.59591435185185182</v>
      </c>
      <c r="C384">
        <v>1910</v>
      </c>
      <c r="D384">
        <v>1.6574000099999999</v>
      </c>
      <c r="E384" s="6">
        <f t="shared" si="17"/>
        <v>681.0693519301999</v>
      </c>
      <c r="F384">
        <v>2.2434001000000001</v>
      </c>
      <c r="G384" s="6">
        <f t="shared" si="16"/>
        <v>911.10367535400007</v>
      </c>
      <c r="H384">
        <v>0.70789999000000003</v>
      </c>
      <c r="I384" s="6">
        <f t="shared" si="18"/>
        <v>526.20218224280006</v>
      </c>
    </row>
    <row r="385" spans="1:9" x14ac:dyDescent="0.25">
      <c r="A385" t="s">
        <v>31</v>
      </c>
      <c r="B385" s="2">
        <v>0.59597222222222224</v>
      </c>
      <c r="C385">
        <v>1915</v>
      </c>
      <c r="D385">
        <v>1.69289994</v>
      </c>
      <c r="E385" s="6">
        <f t="shared" si="17"/>
        <v>695.0215344188</v>
      </c>
      <c r="F385">
        <v>2.55990005</v>
      </c>
      <c r="G385" s="6">
        <f t="shared" si="16"/>
        <v>1035.6590656770002</v>
      </c>
      <c r="H385">
        <v>0.71340000999999997</v>
      </c>
      <c r="I385" s="6">
        <f t="shared" si="18"/>
        <v>529.36865375720004</v>
      </c>
    </row>
    <row r="386" spans="1:9" x14ac:dyDescent="0.25">
      <c r="A386" t="s">
        <v>31</v>
      </c>
      <c r="B386" s="2">
        <v>0.59603009259259265</v>
      </c>
      <c r="C386">
        <v>1920</v>
      </c>
      <c r="D386">
        <v>1.64429998</v>
      </c>
      <c r="E386" s="6">
        <f t="shared" si="17"/>
        <v>675.92077813959997</v>
      </c>
      <c r="F386">
        <v>2.6342001000000002</v>
      </c>
      <c r="G386" s="6">
        <f t="shared" ref="G386:G449" si="19">(393.54*F386)+28.236</f>
        <v>1064.8991073540003</v>
      </c>
      <c r="H386">
        <v>0.71280003000000003</v>
      </c>
      <c r="I386" s="6">
        <f t="shared" si="18"/>
        <v>529.02323327160002</v>
      </c>
    </row>
    <row r="387" spans="1:9" x14ac:dyDescent="0.25">
      <c r="A387" t="s">
        <v>31</v>
      </c>
      <c r="B387" s="2">
        <v>0.59608796296296296</v>
      </c>
      <c r="C387">
        <v>1925</v>
      </c>
      <c r="D387">
        <v>1.62349999</v>
      </c>
      <c r="E387" s="6">
        <f t="shared" ref="E387:E450" si="20">(393.02*D387)+29.678</f>
        <v>667.74596606979992</v>
      </c>
      <c r="F387">
        <v>2.4577000099999999</v>
      </c>
      <c r="G387" s="6">
        <f t="shared" si="19"/>
        <v>995.43926193540005</v>
      </c>
      <c r="H387">
        <v>0.70730000999999998</v>
      </c>
      <c r="I387" s="6">
        <f t="shared" ref="I387:I450" si="21">(575.72*H387)+118.65</f>
        <v>525.85676175720005</v>
      </c>
    </row>
    <row r="388" spans="1:9" x14ac:dyDescent="0.25">
      <c r="A388" t="s">
        <v>31</v>
      </c>
      <c r="B388" s="2">
        <v>0.59614583333333326</v>
      </c>
      <c r="C388">
        <v>1930</v>
      </c>
      <c r="D388">
        <v>1.6251000200000001</v>
      </c>
      <c r="E388" s="6">
        <f t="shared" si="20"/>
        <v>668.37480986039998</v>
      </c>
      <c r="F388">
        <v>2.4560000899999999</v>
      </c>
      <c r="G388" s="6">
        <f t="shared" si="19"/>
        <v>994.77027541860002</v>
      </c>
      <c r="H388">
        <v>0.70349996999999997</v>
      </c>
      <c r="I388" s="6">
        <f t="shared" si="21"/>
        <v>523.66900272839996</v>
      </c>
    </row>
    <row r="389" spans="1:9" x14ac:dyDescent="0.25">
      <c r="A389" t="s">
        <v>31</v>
      </c>
      <c r="B389" s="2">
        <v>0.59620370370370368</v>
      </c>
      <c r="C389">
        <v>1935</v>
      </c>
      <c r="D389">
        <v>1.66009998</v>
      </c>
      <c r="E389" s="6">
        <f t="shared" si="20"/>
        <v>682.13049413959993</v>
      </c>
      <c r="F389">
        <v>2.8529000299999998</v>
      </c>
      <c r="G389" s="6">
        <f t="shared" si="19"/>
        <v>1150.9662778062002</v>
      </c>
      <c r="H389">
        <v>0.70899999000000002</v>
      </c>
      <c r="I389" s="6">
        <f t="shared" si="21"/>
        <v>526.83547424280005</v>
      </c>
    </row>
    <row r="390" spans="1:9" x14ac:dyDescent="0.25">
      <c r="A390" t="s">
        <v>31</v>
      </c>
      <c r="B390" s="2">
        <v>0.5962615740740741</v>
      </c>
      <c r="C390">
        <v>1940</v>
      </c>
      <c r="D390">
        <v>1.5775999999999999</v>
      </c>
      <c r="E390" s="6">
        <f t="shared" si="20"/>
        <v>649.70635199999992</v>
      </c>
      <c r="F390">
        <v>2.9916999299999998</v>
      </c>
      <c r="G390" s="6">
        <f t="shared" si="19"/>
        <v>1205.5895904522001</v>
      </c>
      <c r="H390">
        <v>0.70520002000000004</v>
      </c>
      <c r="I390" s="6">
        <f t="shared" si="21"/>
        <v>524.64775551440005</v>
      </c>
    </row>
    <row r="391" spans="1:9" x14ac:dyDescent="0.25">
      <c r="A391" t="s">
        <v>31</v>
      </c>
      <c r="B391" s="2">
        <v>0.59631944444444451</v>
      </c>
      <c r="C391">
        <v>1945</v>
      </c>
      <c r="D391">
        <v>1.55630004</v>
      </c>
      <c r="E391" s="6">
        <f t="shared" si="20"/>
        <v>641.33504172079995</v>
      </c>
      <c r="F391">
        <v>2.64899993</v>
      </c>
      <c r="G391" s="6">
        <f t="shared" si="19"/>
        <v>1070.7234324522001</v>
      </c>
      <c r="H391">
        <v>0.70240002999999995</v>
      </c>
      <c r="I391" s="6">
        <f t="shared" si="21"/>
        <v>523.03574527160004</v>
      </c>
    </row>
    <row r="392" spans="1:9" x14ac:dyDescent="0.25">
      <c r="A392" t="s">
        <v>31</v>
      </c>
      <c r="B392" s="2">
        <v>0.59637731481481482</v>
      </c>
      <c r="C392">
        <v>1950</v>
      </c>
      <c r="D392">
        <v>3.9806001200000001</v>
      </c>
      <c r="E392" s="6">
        <f t="shared" si="20"/>
        <v>1594.1334591624</v>
      </c>
      <c r="F392">
        <v>2.4089999199999999</v>
      </c>
      <c r="G392" s="6">
        <f t="shared" si="19"/>
        <v>976.27382851679999</v>
      </c>
      <c r="H392">
        <v>0.69859998999999995</v>
      </c>
      <c r="I392" s="6">
        <f t="shared" si="21"/>
        <v>520.84798624279995</v>
      </c>
    </row>
    <row r="393" spans="1:9" x14ac:dyDescent="0.25">
      <c r="A393" t="s">
        <v>31</v>
      </c>
      <c r="B393" s="2">
        <v>0.59643518518518512</v>
      </c>
      <c r="C393">
        <v>1955</v>
      </c>
      <c r="D393">
        <v>2.8556001200000001</v>
      </c>
      <c r="E393" s="6">
        <f t="shared" si="20"/>
        <v>1151.9859591624001</v>
      </c>
      <c r="F393">
        <v>2.0515000799999998</v>
      </c>
      <c r="G393" s="6">
        <f t="shared" si="19"/>
        <v>835.5833414832</v>
      </c>
      <c r="H393">
        <v>0.69639998999999997</v>
      </c>
      <c r="I393" s="6">
        <f t="shared" si="21"/>
        <v>519.58140224279998</v>
      </c>
    </row>
    <row r="394" spans="1:9" x14ac:dyDescent="0.25">
      <c r="A394" t="s">
        <v>31</v>
      </c>
      <c r="B394" s="2">
        <v>0.59649305555555554</v>
      </c>
      <c r="C394">
        <v>1960</v>
      </c>
      <c r="D394">
        <v>1.66009998</v>
      </c>
      <c r="E394" s="6">
        <f t="shared" si="20"/>
        <v>682.13049413959993</v>
      </c>
      <c r="F394">
        <v>2.1789000000000001</v>
      </c>
      <c r="G394" s="6">
        <f t="shared" si="19"/>
        <v>885.72030600000005</v>
      </c>
      <c r="H394">
        <v>0.69260001000000004</v>
      </c>
      <c r="I394" s="6">
        <f t="shared" si="21"/>
        <v>517.39367775720007</v>
      </c>
    </row>
    <row r="395" spans="1:9" x14ac:dyDescent="0.25">
      <c r="A395" t="s">
        <v>31</v>
      </c>
      <c r="B395" s="2">
        <v>0.59655092592592596</v>
      </c>
      <c r="C395">
        <v>1965</v>
      </c>
      <c r="D395">
        <v>1.71809995</v>
      </c>
      <c r="E395" s="6">
        <f t="shared" si="20"/>
        <v>704.92564234899999</v>
      </c>
      <c r="F395">
        <v>2.1143999099999999</v>
      </c>
      <c r="G395" s="6">
        <f t="shared" si="19"/>
        <v>860.33694058139997</v>
      </c>
      <c r="H395">
        <v>0.68660003000000003</v>
      </c>
      <c r="I395" s="6">
        <f t="shared" si="21"/>
        <v>513.93936927160007</v>
      </c>
    </row>
    <row r="396" spans="1:9" x14ac:dyDescent="0.25">
      <c r="A396" t="s">
        <v>31</v>
      </c>
      <c r="B396" s="2">
        <v>0.59660879629629626</v>
      </c>
      <c r="C396">
        <v>1970</v>
      </c>
      <c r="D396">
        <v>1.7836999899999999</v>
      </c>
      <c r="E396" s="6">
        <f t="shared" si="20"/>
        <v>730.70777006979995</v>
      </c>
      <c r="F396">
        <v>2.1761000199999998</v>
      </c>
      <c r="G396" s="6">
        <f t="shared" si="19"/>
        <v>884.61840187079997</v>
      </c>
      <c r="H396">
        <v>0.67729998000000002</v>
      </c>
      <c r="I396" s="6">
        <f t="shared" si="21"/>
        <v>508.58514448560004</v>
      </c>
    </row>
    <row r="397" spans="1:9" x14ac:dyDescent="0.25">
      <c r="A397" t="s">
        <v>31</v>
      </c>
      <c r="B397" s="2">
        <v>0.59666666666666668</v>
      </c>
      <c r="C397">
        <v>1975</v>
      </c>
      <c r="D397">
        <v>1.65470004</v>
      </c>
      <c r="E397" s="6">
        <f t="shared" si="20"/>
        <v>680.00820972079998</v>
      </c>
      <c r="F397">
        <v>2.17939997</v>
      </c>
      <c r="G397" s="6">
        <f t="shared" si="19"/>
        <v>885.9170641938</v>
      </c>
      <c r="H397">
        <v>0.68489999000000001</v>
      </c>
      <c r="I397" s="6">
        <f t="shared" si="21"/>
        <v>512.96062224280001</v>
      </c>
    </row>
    <row r="398" spans="1:9" x14ac:dyDescent="0.25">
      <c r="A398" t="s">
        <v>31</v>
      </c>
      <c r="B398" s="2">
        <v>0.59672453703703698</v>
      </c>
      <c r="C398">
        <v>1980</v>
      </c>
      <c r="D398">
        <v>1.7273999499999999</v>
      </c>
      <c r="E398" s="6">
        <f t="shared" si="20"/>
        <v>708.58072834899997</v>
      </c>
      <c r="F398">
        <v>2.3308000600000001</v>
      </c>
      <c r="G398" s="6">
        <f t="shared" si="19"/>
        <v>945.49905561240007</v>
      </c>
      <c r="H398">
        <v>0.68169999000000003</v>
      </c>
      <c r="I398" s="6">
        <f t="shared" si="21"/>
        <v>511.1183182428</v>
      </c>
    </row>
    <row r="399" spans="1:9" x14ac:dyDescent="0.25">
      <c r="A399" t="s">
        <v>31</v>
      </c>
      <c r="B399" s="2">
        <v>0.5967824074074074</v>
      </c>
      <c r="C399">
        <v>1985</v>
      </c>
      <c r="D399">
        <v>1.8136999600000001</v>
      </c>
      <c r="E399" s="6">
        <f t="shared" si="20"/>
        <v>742.49835827920003</v>
      </c>
      <c r="F399">
        <v>2.79329991</v>
      </c>
      <c r="G399" s="6">
        <f t="shared" si="19"/>
        <v>1127.5112465814002</v>
      </c>
      <c r="H399">
        <v>0.68550003000000004</v>
      </c>
      <c r="I399" s="6">
        <f t="shared" si="21"/>
        <v>513.30607727160009</v>
      </c>
    </row>
    <row r="400" spans="1:9" x14ac:dyDescent="0.25">
      <c r="A400" t="s">
        <v>31</v>
      </c>
      <c r="B400" s="2">
        <v>0.59684027777777782</v>
      </c>
      <c r="C400">
        <v>1990</v>
      </c>
      <c r="D400">
        <v>1.71420002</v>
      </c>
      <c r="E400" s="6">
        <f t="shared" si="20"/>
        <v>703.39289186040003</v>
      </c>
      <c r="F400">
        <v>2.8124001000000001</v>
      </c>
      <c r="G400" s="6">
        <f t="shared" si="19"/>
        <v>1135.0279353540002</v>
      </c>
      <c r="H400">
        <v>0.68489999000000001</v>
      </c>
      <c r="I400" s="6">
        <f t="shared" si="21"/>
        <v>512.96062224280001</v>
      </c>
    </row>
    <row r="401" spans="1:9" x14ac:dyDescent="0.25">
      <c r="A401" t="s">
        <v>31</v>
      </c>
      <c r="B401" s="2">
        <v>0.59689814814814812</v>
      </c>
      <c r="C401">
        <v>1995</v>
      </c>
      <c r="D401">
        <v>1.7536</v>
      </c>
      <c r="E401" s="6">
        <f t="shared" si="20"/>
        <v>718.87787200000002</v>
      </c>
      <c r="F401">
        <v>2.9354000099999999</v>
      </c>
      <c r="G401" s="6">
        <f t="shared" si="19"/>
        <v>1183.4333199354</v>
      </c>
      <c r="H401">
        <v>0.67949998</v>
      </c>
      <c r="I401" s="6">
        <f t="shared" si="21"/>
        <v>509.85172848560001</v>
      </c>
    </row>
    <row r="402" spans="1:9" x14ac:dyDescent="0.25">
      <c r="A402" t="s">
        <v>31</v>
      </c>
      <c r="B402" s="2">
        <v>0.59695601851851854</v>
      </c>
      <c r="C402">
        <v>2000</v>
      </c>
      <c r="D402">
        <v>1.6142000000000001</v>
      </c>
      <c r="E402" s="6">
        <f t="shared" si="20"/>
        <v>664.09088399999996</v>
      </c>
      <c r="F402">
        <v>2.9223001000000002</v>
      </c>
      <c r="G402" s="6">
        <f t="shared" si="19"/>
        <v>1178.2779813540003</v>
      </c>
      <c r="H402">
        <v>0.68330002000000001</v>
      </c>
      <c r="I402" s="6">
        <f t="shared" si="21"/>
        <v>512.03948751439998</v>
      </c>
    </row>
    <row r="403" spans="1:9" x14ac:dyDescent="0.25">
      <c r="A403" t="s">
        <v>31</v>
      </c>
      <c r="B403" s="2">
        <v>0.59701388888888884</v>
      </c>
      <c r="C403">
        <v>2005</v>
      </c>
      <c r="D403">
        <v>1.6519000500000001</v>
      </c>
      <c r="E403" s="6">
        <f t="shared" si="20"/>
        <v>678.907757651</v>
      </c>
      <c r="F403">
        <v>2.6598999499999998</v>
      </c>
      <c r="G403" s="6">
        <f t="shared" si="19"/>
        <v>1075.0130263230001</v>
      </c>
      <c r="H403">
        <v>0.67949998</v>
      </c>
      <c r="I403" s="6">
        <f t="shared" si="21"/>
        <v>509.85172848560001</v>
      </c>
    </row>
    <row r="404" spans="1:9" x14ac:dyDescent="0.25">
      <c r="A404" t="s">
        <v>31</v>
      </c>
      <c r="B404" s="2">
        <v>0.59707175925925926</v>
      </c>
      <c r="C404">
        <v>2010</v>
      </c>
      <c r="D404">
        <v>1.76730001</v>
      </c>
      <c r="E404" s="6">
        <f t="shared" si="20"/>
        <v>724.26224993020003</v>
      </c>
      <c r="F404">
        <v>2.5211000399999999</v>
      </c>
      <c r="G404" s="6">
        <f t="shared" si="19"/>
        <v>1020.3897097416</v>
      </c>
      <c r="H404">
        <v>0.68059999000000004</v>
      </c>
      <c r="I404" s="6">
        <f t="shared" si="21"/>
        <v>510.48502624280002</v>
      </c>
    </row>
    <row r="405" spans="1:9" x14ac:dyDescent="0.25">
      <c r="A405" t="s">
        <v>31</v>
      </c>
      <c r="B405" s="2">
        <v>0.59712962962962968</v>
      </c>
      <c r="C405">
        <v>2015</v>
      </c>
      <c r="D405">
        <v>1.6004999900000001</v>
      </c>
      <c r="E405" s="6">
        <f t="shared" si="20"/>
        <v>658.70650606979996</v>
      </c>
      <c r="F405">
        <v>2.15969992</v>
      </c>
      <c r="G405" s="6">
        <f t="shared" si="19"/>
        <v>878.16430651680002</v>
      </c>
      <c r="H405">
        <v>0.66960001000000002</v>
      </c>
      <c r="I405" s="6">
        <f t="shared" si="21"/>
        <v>504.15211775720002</v>
      </c>
    </row>
    <row r="406" spans="1:9" x14ac:dyDescent="0.25">
      <c r="A406" t="s">
        <v>31</v>
      </c>
      <c r="B406" s="2">
        <v>0.59718749999999998</v>
      </c>
      <c r="C406">
        <v>2020</v>
      </c>
      <c r="D406">
        <v>1.6202000400000001</v>
      </c>
      <c r="E406" s="6">
        <f t="shared" si="20"/>
        <v>666.44901972080004</v>
      </c>
      <c r="F406">
        <v>2.6177999999999999</v>
      </c>
      <c r="G406" s="6">
        <f t="shared" si="19"/>
        <v>1058.4450120000001</v>
      </c>
      <c r="H406">
        <v>0.67559999000000004</v>
      </c>
      <c r="I406" s="6">
        <f t="shared" si="21"/>
        <v>507.60642624280001</v>
      </c>
    </row>
    <row r="407" spans="1:9" x14ac:dyDescent="0.25">
      <c r="A407" t="s">
        <v>31</v>
      </c>
      <c r="B407" s="2">
        <v>0.5972453703703704</v>
      </c>
      <c r="C407">
        <v>2025</v>
      </c>
      <c r="D407">
        <v>1.51800001</v>
      </c>
      <c r="E407" s="6">
        <f t="shared" si="20"/>
        <v>626.28236393019995</v>
      </c>
      <c r="F407">
        <v>2.5980999499999999</v>
      </c>
      <c r="G407" s="6">
        <f t="shared" si="19"/>
        <v>1050.692254323</v>
      </c>
      <c r="H407">
        <v>0.67510002999999996</v>
      </c>
      <c r="I407" s="6">
        <f t="shared" si="21"/>
        <v>507.31858927159999</v>
      </c>
    </row>
    <row r="408" spans="1:9" x14ac:dyDescent="0.25">
      <c r="A408" t="s">
        <v>31</v>
      </c>
      <c r="B408" s="2">
        <v>0.5973032407407407</v>
      </c>
      <c r="C408">
        <v>2030</v>
      </c>
      <c r="D408">
        <v>1.8453999800000001</v>
      </c>
      <c r="E408" s="6">
        <f t="shared" si="20"/>
        <v>754.95710013960002</v>
      </c>
      <c r="F408">
        <v>2.9955999900000001</v>
      </c>
      <c r="G408" s="6">
        <f t="shared" si="19"/>
        <v>1207.1244200646001</v>
      </c>
      <c r="H408">
        <v>0.67949998</v>
      </c>
      <c r="I408" s="6">
        <f t="shared" si="21"/>
        <v>509.85172848560001</v>
      </c>
    </row>
    <row r="409" spans="1:9" x14ac:dyDescent="0.25">
      <c r="A409" t="s">
        <v>31</v>
      </c>
      <c r="B409" s="2">
        <v>0.59736111111111112</v>
      </c>
      <c r="C409">
        <v>2035</v>
      </c>
      <c r="D409">
        <v>1.5578999499999999</v>
      </c>
      <c r="E409" s="6">
        <f t="shared" si="20"/>
        <v>641.96383834899996</v>
      </c>
      <c r="F409">
        <v>3.19560003</v>
      </c>
      <c r="G409" s="6">
        <f t="shared" si="19"/>
        <v>1285.8324358062002</v>
      </c>
      <c r="H409">
        <v>0.68169999000000003</v>
      </c>
      <c r="I409" s="6">
        <f t="shared" si="21"/>
        <v>511.1183182428</v>
      </c>
    </row>
    <row r="410" spans="1:9" x14ac:dyDescent="0.25">
      <c r="A410" t="s">
        <v>31</v>
      </c>
      <c r="B410" s="2">
        <v>0.59741898148148154</v>
      </c>
      <c r="C410">
        <v>2040</v>
      </c>
      <c r="D410">
        <v>1.6305999799999999</v>
      </c>
      <c r="E410" s="6">
        <f t="shared" si="20"/>
        <v>670.53640413959999</v>
      </c>
      <c r="F410">
        <v>3.1113998899999999</v>
      </c>
      <c r="G410" s="6">
        <f t="shared" si="19"/>
        <v>1252.6963127106001</v>
      </c>
      <c r="H410">
        <v>0.68059999000000004</v>
      </c>
      <c r="I410" s="6">
        <f t="shared" si="21"/>
        <v>510.48502624280002</v>
      </c>
    </row>
    <row r="411" spans="1:9" x14ac:dyDescent="0.25">
      <c r="A411" t="s">
        <v>31</v>
      </c>
      <c r="B411" s="2">
        <v>0.59747685185185184</v>
      </c>
      <c r="C411">
        <v>2045</v>
      </c>
      <c r="D411">
        <v>1.52950001</v>
      </c>
      <c r="E411" s="6">
        <f t="shared" si="20"/>
        <v>630.80209393019993</v>
      </c>
      <c r="F411">
        <v>3.1131000499999999</v>
      </c>
      <c r="G411" s="6">
        <f t="shared" si="19"/>
        <v>1253.3653936770002</v>
      </c>
      <c r="H411">
        <v>0.68059999000000004</v>
      </c>
      <c r="I411" s="6">
        <f t="shared" si="21"/>
        <v>510.48502624280002</v>
      </c>
    </row>
    <row r="412" spans="1:9" x14ac:dyDescent="0.25">
      <c r="A412" t="s">
        <v>31</v>
      </c>
      <c r="B412" s="2">
        <v>0.59753472222222215</v>
      </c>
      <c r="C412">
        <v>2050</v>
      </c>
      <c r="D412">
        <v>1.68089998</v>
      </c>
      <c r="E412" s="6">
        <f t="shared" si="20"/>
        <v>690.3053101395999</v>
      </c>
      <c r="F412">
        <v>3.1136000199999998</v>
      </c>
      <c r="G412" s="6">
        <f t="shared" si="19"/>
        <v>1253.5621518708001</v>
      </c>
      <c r="H412">
        <v>0.68169999000000003</v>
      </c>
      <c r="I412" s="6">
        <f t="shared" si="21"/>
        <v>511.1183182428</v>
      </c>
    </row>
    <row r="413" spans="1:9" x14ac:dyDescent="0.25">
      <c r="A413" t="s">
        <v>31</v>
      </c>
      <c r="B413" s="2">
        <v>0.59759259259259256</v>
      </c>
      <c r="C413">
        <v>2055</v>
      </c>
      <c r="D413">
        <v>1.6820000399999999</v>
      </c>
      <c r="E413" s="6">
        <f t="shared" si="20"/>
        <v>690.73765572079992</v>
      </c>
      <c r="F413">
        <v>3.1131000499999999</v>
      </c>
      <c r="G413" s="6">
        <f t="shared" si="19"/>
        <v>1253.3653936770002</v>
      </c>
      <c r="H413">
        <v>0.68220000999999997</v>
      </c>
      <c r="I413" s="6">
        <f t="shared" si="21"/>
        <v>511.40618975719997</v>
      </c>
    </row>
    <row r="414" spans="1:9" x14ac:dyDescent="0.25">
      <c r="A414" t="s">
        <v>31</v>
      </c>
      <c r="B414" s="2">
        <v>0.59765046296296298</v>
      </c>
      <c r="C414">
        <v>2060</v>
      </c>
      <c r="D414">
        <v>1.6813999399999999</v>
      </c>
      <c r="E414" s="6">
        <f t="shared" si="20"/>
        <v>690.50180441879991</v>
      </c>
      <c r="F414">
        <v>2.28600001</v>
      </c>
      <c r="G414" s="6">
        <f t="shared" si="19"/>
        <v>927.86844393540002</v>
      </c>
      <c r="H414">
        <v>0.68330002000000001</v>
      </c>
      <c r="I414" s="6">
        <f t="shared" si="21"/>
        <v>512.03948751439998</v>
      </c>
    </row>
    <row r="415" spans="1:9" x14ac:dyDescent="0.25">
      <c r="A415" t="s">
        <v>31</v>
      </c>
      <c r="B415" s="2">
        <v>0.5977083333333334</v>
      </c>
      <c r="C415">
        <v>2065</v>
      </c>
      <c r="D415">
        <v>1.6825000000000001</v>
      </c>
      <c r="E415" s="6">
        <f t="shared" si="20"/>
        <v>690.93415000000005</v>
      </c>
      <c r="F415">
        <v>2.61730003</v>
      </c>
      <c r="G415" s="6">
        <f t="shared" si="19"/>
        <v>1058.2482538062002</v>
      </c>
      <c r="H415">
        <v>0.68110000999999998</v>
      </c>
      <c r="I415" s="6">
        <f t="shared" si="21"/>
        <v>510.77289775719998</v>
      </c>
    </row>
    <row r="416" spans="1:9" x14ac:dyDescent="0.25">
      <c r="A416" t="s">
        <v>31</v>
      </c>
      <c r="B416" s="2">
        <v>0.5977662037037037</v>
      </c>
      <c r="C416">
        <v>2070</v>
      </c>
      <c r="D416">
        <v>1.6792999500000001</v>
      </c>
      <c r="E416" s="6">
        <f t="shared" si="20"/>
        <v>689.67646634899995</v>
      </c>
      <c r="F416">
        <v>2.69000006</v>
      </c>
      <c r="G416" s="6">
        <f t="shared" si="19"/>
        <v>1086.8586236124002</v>
      </c>
      <c r="H416">
        <v>0.68489999000000001</v>
      </c>
      <c r="I416" s="6">
        <f t="shared" si="21"/>
        <v>512.96062224280001</v>
      </c>
    </row>
    <row r="417" spans="1:9" x14ac:dyDescent="0.25">
      <c r="A417" t="s">
        <v>31</v>
      </c>
      <c r="B417" s="2">
        <v>0.59782407407407401</v>
      </c>
      <c r="C417">
        <v>2075</v>
      </c>
      <c r="D417">
        <v>1.5448000399999999</v>
      </c>
      <c r="E417" s="6">
        <f t="shared" si="20"/>
        <v>636.81531172079997</v>
      </c>
      <c r="F417">
        <v>2.3336000399999999</v>
      </c>
      <c r="G417" s="6">
        <f t="shared" si="19"/>
        <v>946.60095974160004</v>
      </c>
      <c r="H417">
        <v>0.68599999</v>
      </c>
      <c r="I417" s="6">
        <f t="shared" si="21"/>
        <v>513.5939142428</v>
      </c>
    </row>
    <row r="418" spans="1:9" x14ac:dyDescent="0.25">
      <c r="A418" t="s">
        <v>31</v>
      </c>
      <c r="B418" s="2">
        <v>0.59788194444444442</v>
      </c>
      <c r="C418">
        <v>2080</v>
      </c>
      <c r="D418">
        <v>1.56500006</v>
      </c>
      <c r="E418" s="6">
        <f t="shared" si="20"/>
        <v>644.75432358119997</v>
      </c>
      <c r="F418">
        <v>2.8255000099999998</v>
      </c>
      <c r="G418" s="6">
        <f t="shared" si="19"/>
        <v>1140.1832739354002</v>
      </c>
      <c r="H418">
        <v>0.68769997000000005</v>
      </c>
      <c r="I418" s="6">
        <f t="shared" si="21"/>
        <v>514.57262672840011</v>
      </c>
    </row>
    <row r="419" spans="1:9" x14ac:dyDescent="0.25">
      <c r="A419" t="s">
        <v>31</v>
      </c>
      <c r="B419" s="2">
        <v>0.59793981481481484</v>
      </c>
      <c r="C419">
        <v>2085</v>
      </c>
      <c r="D419">
        <v>1.59290004</v>
      </c>
      <c r="E419" s="6">
        <f t="shared" si="20"/>
        <v>655.71957372079999</v>
      </c>
      <c r="F419">
        <v>2.6654000299999998</v>
      </c>
      <c r="G419" s="6">
        <f t="shared" si="19"/>
        <v>1077.1775278062</v>
      </c>
      <c r="H419">
        <v>0.68879997999999998</v>
      </c>
      <c r="I419" s="6">
        <f t="shared" si="21"/>
        <v>515.20592448560001</v>
      </c>
    </row>
    <row r="420" spans="1:9" x14ac:dyDescent="0.25">
      <c r="A420" t="s">
        <v>31</v>
      </c>
      <c r="B420" s="2">
        <v>0.59799768518518526</v>
      </c>
      <c r="C420">
        <v>2090</v>
      </c>
      <c r="D420">
        <v>1.7186000299999999</v>
      </c>
      <c r="E420" s="6">
        <f t="shared" si="20"/>
        <v>705.12218379059993</v>
      </c>
      <c r="F420">
        <v>2.4324998899999999</v>
      </c>
      <c r="G420" s="6">
        <f t="shared" si="19"/>
        <v>985.52200671059995</v>
      </c>
      <c r="H420">
        <v>0.67949998</v>
      </c>
      <c r="I420" s="6">
        <f t="shared" si="21"/>
        <v>509.85172848560001</v>
      </c>
    </row>
    <row r="421" spans="1:9" x14ac:dyDescent="0.25">
      <c r="A421" t="s">
        <v>31</v>
      </c>
      <c r="B421" s="2">
        <v>0.59805555555555556</v>
      </c>
      <c r="C421">
        <v>2095</v>
      </c>
      <c r="D421">
        <v>1.6426000599999999</v>
      </c>
      <c r="E421" s="6">
        <f t="shared" si="20"/>
        <v>675.25267558119992</v>
      </c>
      <c r="F421">
        <v>2.49699998</v>
      </c>
      <c r="G421" s="6">
        <f t="shared" si="19"/>
        <v>1010.9053721292</v>
      </c>
      <c r="H421">
        <v>0.68059999000000004</v>
      </c>
      <c r="I421" s="6">
        <f t="shared" si="21"/>
        <v>510.48502624280002</v>
      </c>
    </row>
    <row r="422" spans="1:9" x14ac:dyDescent="0.25">
      <c r="A422" t="s">
        <v>31</v>
      </c>
      <c r="B422" s="2">
        <v>0.59811342592592587</v>
      </c>
      <c r="C422">
        <v>2100</v>
      </c>
      <c r="D422">
        <v>1.60870004</v>
      </c>
      <c r="E422" s="6">
        <f t="shared" si="20"/>
        <v>661.92928972079994</v>
      </c>
      <c r="F422">
        <v>2.25810003</v>
      </c>
      <c r="G422" s="6">
        <f t="shared" si="19"/>
        <v>916.8886858062001</v>
      </c>
      <c r="H422">
        <v>0.68220000999999997</v>
      </c>
      <c r="I422" s="6">
        <f t="shared" si="21"/>
        <v>511.40618975719997</v>
      </c>
    </row>
    <row r="423" spans="1:9" x14ac:dyDescent="0.25">
      <c r="A423" t="s">
        <v>31</v>
      </c>
      <c r="B423" s="2">
        <v>0.59817129629629628</v>
      </c>
      <c r="C423">
        <v>2105</v>
      </c>
      <c r="D423">
        <v>1.4660999800000001</v>
      </c>
      <c r="E423" s="6">
        <f t="shared" si="20"/>
        <v>605.88461413959999</v>
      </c>
      <c r="F423">
        <v>2.12199998</v>
      </c>
      <c r="G423" s="6">
        <f t="shared" si="19"/>
        <v>863.32787212920005</v>
      </c>
      <c r="H423">
        <v>0.67889999999999995</v>
      </c>
      <c r="I423" s="6">
        <f t="shared" si="21"/>
        <v>509.50630799999999</v>
      </c>
    </row>
    <row r="424" spans="1:9" x14ac:dyDescent="0.25">
      <c r="A424" t="s">
        <v>31</v>
      </c>
      <c r="B424" s="2">
        <v>0.5982291666666667</v>
      </c>
      <c r="C424">
        <v>2110</v>
      </c>
      <c r="D424">
        <v>2.21659994</v>
      </c>
      <c r="E424" s="6">
        <f t="shared" si="20"/>
        <v>900.84610841879999</v>
      </c>
      <c r="F424">
        <v>2.2330000399999999</v>
      </c>
      <c r="G424" s="6">
        <f t="shared" si="19"/>
        <v>907.01083574159998</v>
      </c>
      <c r="H424">
        <v>0.68440002</v>
      </c>
      <c r="I424" s="6">
        <f t="shared" si="21"/>
        <v>512.67277951440008</v>
      </c>
    </row>
    <row r="425" spans="1:9" x14ac:dyDescent="0.25">
      <c r="A425" t="s">
        <v>31</v>
      </c>
      <c r="B425" s="2">
        <v>0.59828703703703701</v>
      </c>
      <c r="C425">
        <v>2115</v>
      </c>
      <c r="D425">
        <v>1.59780002</v>
      </c>
      <c r="E425" s="6">
        <f t="shared" si="20"/>
        <v>657.64536386039993</v>
      </c>
      <c r="F425">
        <v>2.4335999500000001</v>
      </c>
      <c r="G425" s="6">
        <f t="shared" si="19"/>
        <v>985.95492432300011</v>
      </c>
      <c r="H425">
        <v>0.69150001000000005</v>
      </c>
      <c r="I425" s="6">
        <f t="shared" si="21"/>
        <v>516.76038575720008</v>
      </c>
    </row>
    <row r="426" spans="1:9" x14ac:dyDescent="0.25">
      <c r="A426" t="s">
        <v>31</v>
      </c>
      <c r="B426" s="2">
        <v>0.59834490740740742</v>
      </c>
      <c r="C426">
        <v>2120</v>
      </c>
      <c r="D426">
        <v>1.48629999</v>
      </c>
      <c r="E426" s="6">
        <f t="shared" si="20"/>
        <v>613.82362206979997</v>
      </c>
      <c r="F426">
        <v>2.43199992</v>
      </c>
      <c r="G426" s="6">
        <f t="shared" si="19"/>
        <v>985.3252485168</v>
      </c>
      <c r="H426">
        <v>0.68599999</v>
      </c>
      <c r="I426" s="6">
        <f t="shared" si="21"/>
        <v>513.5939142428</v>
      </c>
    </row>
    <row r="427" spans="1:9" x14ac:dyDescent="0.25">
      <c r="A427" t="s">
        <v>31</v>
      </c>
      <c r="B427" s="2">
        <v>0.59840277777777773</v>
      </c>
      <c r="C427">
        <v>2125</v>
      </c>
      <c r="D427">
        <v>1.51909995</v>
      </c>
      <c r="E427" s="6">
        <f t="shared" si="20"/>
        <v>626.71466234899992</v>
      </c>
      <c r="F427">
        <v>2.6298999799999998</v>
      </c>
      <c r="G427" s="6">
        <f t="shared" si="19"/>
        <v>1063.2068381292002</v>
      </c>
      <c r="H427">
        <v>0.68269997999999998</v>
      </c>
      <c r="I427" s="6">
        <f t="shared" si="21"/>
        <v>511.69403248560002</v>
      </c>
    </row>
    <row r="428" spans="1:9" x14ac:dyDescent="0.25">
      <c r="A428" t="s">
        <v>31</v>
      </c>
      <c r="B428" s="2">
        <v>0.59846064814814814</v>
      </c>
      <c r="C428">
        <v>2130</v>
      </c>
      <c r="D428">
        <v>1.5677000299999999</v>
      </c>
      <c r="E428" s="6">
        <f t="shared" si="20"/>
        <v>645.81546579059989</v>
      </c>
      <c r="F428">
        <v>2.5757000400000001</v>
      </c>
      <c r="G428" s="6">
        <f t="shared" si="19"/>
        <v>1041.8769937416</v>
      </c>
      <c r="H428">
        <v>0.68660003000000003</v>
      </c>
      <c r="I428" s="6">
        <f t="shared" si="21"/>
        <v>513.93936927160007</v>
      </c>
    </row>
    <row r="429" spans="1:9" x14ac:dyDescent="0.25">
      <c r="A429" t="s">
        <v>31</v>
      </c>
      <c r="B429" s="2">
        <v>0.59851851851851856</v>
      </c>
      <c r="C429">
        <v>2135</v>
      </c>
      <c r="D429">
        <v>1.6835999500000001</v>
      </c>
      <c r="E429" s="6">
        <f t="shared" si="20"/>
        <v>691.36645234900004</v>
      </c>
      <c r="F429">
        <v>2.5402</v>
      </c>
      <c r="G429" s="6">
        <f t="shared" si="19"/>
        <v>1027.9063080000001</v>
      </c>
      <c r="H429">
        <v>0.68930000000000002</v>
      </c>
      <c r="I429" s="6">
        <f t="shared" si="21"/>
        <v>515.49379600000009</v>
      </c>
    </row>
    <row r="430" spans="1:9" x14ac:dyDescent="0.25">
      <c r="A430" t="s">
        <v>31</v>
      </c>
      <c r="B430" s="2">
        <v>0.59857638888888887</v>
      </c>
      <c r="C430">
        <v>2140</v>
      </c>
      <c r="D430">
        <v>1.5175000400000001</v>
      </c>
      <c r="E430" s="6">
        <f t="shared" si="20"/>
        <v>626.08586572080003</v>
      </c>
      <c r="F430">
        <v>2.2100000400000002</v>
      </c>
      <c r="G430" s="6">
        <f t="shared" si="19"/>
        <v>897.95941574160008</v>
      </c>
      <c r="H430">
        <v>0.68820000000000003</v>
      </c>
      <c r="I430" s="6">
        <f t="shared" si="21"/>
        <v>514.86050399999999</v>
      </c>
    </row>
    <row r="431" spans="1:9" x14ac:dyDescent="0.25">
      <c r="A431" t="s">
        <v>31</v>
      </c>
      <c r="B431" s="2">
        <v>0.59863425925925928</v>
      </c>
      <c r="C431">
        <v>2145</v>
      </c>
      <c r="D431">
        <v>1.48520005</v>
      </c>
      <c r="E431" s="6">
        <f t="shared" si="20"/>
        <v>613.39132365099999</v>
      </c>
      <c r="F431">
        <v>2.51069999</v>
      </c>
      <c r="G431" s="6">
        <f t="shared" si="19"/>
        <v>1016.2968740646</v>
      </c>
      <c r="H431">
        <v>0.67949998</v>
      </c>
      <c r="I431" s="6">
        <f t="shared" si="21"/>
        <v>509.85172848560001</v>
      </c>
    </row>
    <row r="432" spans="1:9" x14ac:dyDescent="0.25">
      <c r="A432" t="s">
        <v>31</v>
      </c>
      <c r="B432" s="2">
        <v>0.59869212962962959</v>
      </c>
      <c r="C432">
        <v>2150</v>
      </c>
      <c r="D432">
        <v>1.4960999500000001</v>
      </c>
      <c r="E432" s="6">
        <f t="shared" si="20"/>
        <v>617.67520234899996</v>
      </c>
      <c r="F432">
        <v>2.4073998900000002</v>
      </c>
      <c r="G432" s="6">
        <f t="shared" si="19"/>
        <v>975.64415271060011</v>
      </c>
      <c r="H432">
        <v>0.68059999000000004</v>
      </c>
      <c r="I432" s="6">
        <f t="shared" si="21"/>
        <v>510.48502624280002</v>
      </c>
    </row>
    <row r="433" spans="1:9" x14ac:dyDescent="0.25">
      <c r="A433" t="s">
        <v>31</v>
      </c>
      <c r="B433" s="2">
        <v>0.59875</v>
      </c>
      <c r="C433">
        <v>2155</v>
      </c>
      <c r="D433">
        <v>1.66890001</v>
      </c>
      <c r="E433" s="6">
        <f t="shared" si="20"/>
        <v>685.5890819302</v>
      </c>
      <c r="F433">
        <v>2.39429998</v>
      </c>
      <c r="G433" s="6">
        <f t="shared" si="19"/>
        <v>970.48881412920002</v>
      </c>
      <c r="H433">
        <v>0.68059999000000004</v>
      </c>
      <c r="I433" s="6">
        <f t="shared" si="21"/>
        <v>510.48502624280002</v>
      </c>
    </row>
    <row r="434" spans="1:9" x14ac:dyDescent="0.25">
      <c r="A434" t="s">
        <v>31</v>
      </c>
      <c r="B434" s="2">
        <v>0.59880787037037042</v>
      </c>
      <c r="C434">
        <v>2160</v>
      </c>
      <c r="D434">
        <v>1.49119997</v>
      </c>
      <c r="E434" s="6">
        <f t="shared" si="20"/>
        <v>615.74941220940002</v>
      </c>
      <c r="F434">
        <v>2.39639997</v>
      </c>
      <c r="G434" s="6">
        <f t="shared" si="19"/>
        <v>971.31524419380003</v>
      </c>
      <c r="H434">
        <v>0.68110000999999998</v>
      </c>
      <c r="I434" s="6">
        <f t="shared" si="21"/>
        <v>510.77289775719998</v>
      </c>
    </row>
    <row r="435" spans="1:9" x14ac:dyDescent="0.25">
      <c r="A435" t="s">
        <v>31</v>
      </c>
      <c r="B435" s="2">
        <v>0.59886574074074073</v>
      </c>
      <c r="C435">
        <v>2165</v>
      </c>
      <c r="D435">
        <v>1.4523999700000001</v>
      </c>
      <c r="E435" s="6">
        <f t="shared" si="20"/>
        <v>600.50023620939999</v>
      </c>
      <c r="F435">
        <v>1.91540003</v>
      </c>
      <c r="G435" s="6">
        <f t="shared" si="19"/>
        <v>782.02252780620006</v>
      </c>
      <c r="H435">
        <v>0.68599999</v>
      </c>
      <c r="I435" s="6">
        <f t="shared" si="21"/>
        <v>513.5939142428</v>
      </c>
    </row>
    <row r="436" spans="1:9" x14ac:dyDescent="0.25">
      <c r="A436" t="s">
        <v>31</v>
      </c>
      <c r="B436" s="2">
        <v>0.59892361111111114</v>
      </c>
      <c r="C436">
        <v>2170</v>
      </c>
      <c r="D436">
        <v>1.4967000500000001</v>
      </c>
      <c r="E436" s="6">
        <f t="shared" si="20"/>
        <v>617.91105365099997</v>
      </c>
      <c r="F436">
        <v>2.1494</v>
      </c>
      <c r="G436" s="6">
        <f t="shared" si="19"/>
        <v>874.11087600000008</v>
      </c>
      <c r="H436">
        <v>0.68169999000000003</v>
      </c>
      <c r="I436" s="6">
        <f t="shared" si="21"/>
        <v>511.1183182428</v>
      </c>
    </row>
    <row r="437" spans="1:9" x14ac:dyDescent="0.25">
      <c r="A437" t="s">
        <v>31</v>
      </c>
      <c r="B437" s="2">
        <v>0.59898148148148145</v>
      </c>
      <c r="C437">
        <v>2175</v>
      </c>
      <c r="D437">
        <v>1.4376000200000001</v>
      </c>
      <c r="E437" s="6">
        <f t="shared" si="20"/>
        <v>594.68355986040001</v>
      </c>
      <c r="F437">
        <v>1.81149995</v>
      </c>
      <c r="G437" s="6">
        <f t="shared" si="19"/>
        <v>741.133690323</v>
      </c>
      <c r="H437">
        <v>0.68930000000000002</v>
      </c>
      <c r="I437" s="6">
        <f t="shared" si="21"/>
        <v>515.49379600000009</v>
      </c>
    </row>
    <row r="438" spans="1:9" x14ac:dyDescent="0.25">
      <c r="A438" t="s">
        <v>31</v>
      </c>
      <c r="B438" s="2">
        <v>0.59903935185185186</v>
      </c>
      <c r="C438">
        <v>2180</v>
      </c>
      <c r="D438">
        <v>1.4474999900000001</v>
      </c>
      <c r="E438" s="6">
        <f t="shared" si="20"/>
        <v>598.57444606980005</v>
      </c>
      <c r="F438">
        <v>2.5745999799999999</v>
      </c>
      <c r="G438" s="6">
        <f t="shared" si="19"/>
        <v>1041.4440761292001</v>
      </c>
      <c r="H438">
        <v>0.67889999999999995</v>
      </c>
      <c r="I438" s="6">
        <f t="shared" si="21"/>
        <v>509.50630799999999</v>
      </c>
    </row>
    <row r="439" spans="1:9" x14ac:dyDescent="0.25">
      <c r="A439" t="s">
        <v>31</v>
      </c>
      <c r="B439" s="2">
        <v>0.59909722222222228</v>
      </c>
      <c r="C439">
        <v>2185</v>
      </c>
      <c r="D439">
        <v>1.4579000499999999</v>
      </c>
      <c r="E439" s="6">
        <f t="shared" si="20"/>
        <v>602.66187765099994</v>
      </c>
      <c r="F439">
        <v>2.5418000200000002</v>
      </c>
      <c r="G439" s="6">
        <f t="shared" si="19"/>
        <v>1028.5359798708002</v>
      </c>
      <c r="H439">
        <v>0.68059999000000004</v>
      </c>
      <c r="I439" s="6">
        <f t="shared" si="21"/>
        <v>510.48502624280002</v>
      </c>
    </row>
    <row r="440" spans="1:9" x14ac:dyDescent="0.25">
      <c r="A440" t="s">
        <v>31</v>
      </c>
      <c r="B440" s="2">
        <v>0.59915509259259259</v>
      </c>
      <c r="C440">
        <v>2190</v>
      </c>
      <c r="D440">
        <v>1.47539997</v>
      </c>
      <c r="E440" s="6">
        <f t="shared" si="20"/>
        <v>609.53969620939995</v>
      </c>
      <c r="F440">
        <v>2.6993000500000002</v>
      </c>
      <c r="G440" s="6">
        <f t="shared" si="19"/>
        <v>1090.5185416770003</v>
      </c>
      <c r="H440">
        <v>0.67839998000000001</v>
      </c>
      <c r="I440" s="6">
        <f t="shared" si="21"/>
        <v>509.21843648560002</v>
      </c>
    </row>
    <row r="441" spans="1:9" x14ac:dyDescent="0.25">
      <c r="A441" t="s">
        <v>31</v>
      </c>
      <c r="B441" s="2">
        <v>0.59921296296296289</v>
      </c>
      <c r="C441">
        <v>2195</v>
      </c>
      <c r="D441">
        <v>1.4561999999999999</v>
      </c>
      <c r="E441" s="6">
        <f t="shared" si="20"/>
        <v>601.99372399999993</v>
      </c>
      <c r="F441">
        <v>2.6319999699999999</v>
      </c>
      <c r="G441" s="6">
        <f t="shared" si="19"/>
        <v>1064.0332681938</v>
      </c>
      <c r="H441">
        <v>0.68000000999999999</v>
      </c>
      <c r="I441" s="6">
        <f t="shared" si="21"/>
        <v>510.1396057572</v>
      </c>
    </row>
    <row r="442" spans="1:9" x14ac:dyDescent="0.25">
      <c r="A442" t="s">
        <v>31</v>
      </c>
      <c r="B442" s="2">
        <v>0.59927083333333331</v>
      </c>
      <c r="C442">
        <v>2200</v>
      </c>
      <c r="D442">
        <v>1.7792999700000001</v>
      </c>
      <c r="E442" s="6">
        <f t="shared" si="20"/>
        <v>728.97847420940002</v>
      </c>
      <c r="F442">
        <v>2.6937999700000002</v>
      </c>
      <c r="G442" s="6">
        <f t="shared" si="19"/>
        <v>1088.3540401938003</v>
      </c>
      <c r="H442">
        <v>0.68330002000000001</v>
      </c>
      <c r="I442" s="6">
        <f t="shared" si="21"/>
        <v>512.03948751439998</v>
      </c>
    </row>
    <row r="443" spans="1:9" x14ac:dyDescent="0.25">
      <c r="A443" t="s">
        <v>31</v>
      </c>
      <c r="B443" s="2">
        <v>0.59932870370370372</v>
      </c>
      <c r="C443">
        <v>2205</v>
      </c>
      <c r="D443">
        <v>1.64209998</v>
      </c>
      <c r="E443" s="6">
        <f t="shared" si="20"/>
        <v>675.05613413959998</v>
      </c>
      <c r="F443">
        <v>2.87199998</v>
      </c>
      <c r="G443" s="6">
        <f t="shared" si="19"/>
        <v>1158.4828721292001</v>
      </c>
      <c r="H443">
        <v>0.67889999999999995</v>
      </c>
      <c r="I443" s="6">
        <f t="shared" si="21"/>
        <v>509.50630799999999</v>
      </c>
    </row>
    <row r="444" spans="1:9" x14ac:dyDescent="0.25">
      <c r="A444" t="s">
        <v>31</v>
      </c>
      <c r="B444" s="2">
        <v>0.59938657407407414</v>
      </c>
      <c r="C444">
        <v>2210</v>
      </c>
      <c r="D444">
        <v>2.17120004</v>
      </c>
      <c r="E444" s="6">
        <f t="shared" si="20"/>
        <v>883.00303972079996</v>
      </c>
      <c r="F444">
        <v>2.1930999799999999</v>
      </c>
      <c r="G444" s="6">
        <f t="shared" si="19"/>
        <v>891.30856612920002</v>
      </c>
      <c r="H444">
        <v>0.68660003000000003</v>
      </c>
      <c r="I444" s="6">
        <f t="shared" si="21"/>
        <v>513.93936927160007</v>
      </c>
    </row>
    <row r="445" spans="1:9" x14ac:dyDescent="0.25">
      <c r="A445" t="s">
        <v>31</v>
      </c>
      <c r="B445" s="2">
        <v>0.59944444444444445</v>
      </c>
      <c r="C445">
        <v>2215</v>
      </c>
      <c r="D445">
        <v>3.4317998900000002</v>
      </c>
      <c r="E445" s="6">
        <f t="shared" si="20"/>
        <v>1378.4439927678002</v>
      </c>
      <c r="F445">
        <v>1.8083000199999999</v>
      </c>
      <c r="G445" s="6">
        <f t="shared" si="19"/>
        <v>739.87438987079997</v>
      </c>
      <c r="H445">
        <v>0.68269997999999998</v>
      </c>
      <c r="I445" s="6">
        <f t="shared" si="21"/>
        <v>511.69403248560002</v>
      </c>
    </row>
    <row r="446" spans="1:9" x14ac:dyDescent="0.25">
      <c r="A446" t="s">
        <v>31</v>
      </c>
      <c r="B446" s="2">
        <v>0.59950231481481475</v>
      </c>
      <c r="C446">
        <v>2220</v>
      </c>
      <c r="D446">
        <v>3.7548000799999999</v>
      </c>
      <c r="E446" s="6">
        <f t="shared" si="20"/>
        <v>1505.3895274416</v>
      </c>
      <c r="F446">
        <v>1.5824999799999999</v>
      </c>
      <c r="G446" s="6">
        <f t="shared" si="19"/>
        <v>651.01304212920002</v>
      </c>
      <c r="H446">
        <v>0.68440002</v>
      </c>
      <c r="I446" s="6">
        <f t="shared" si="21"/>
        <v>512.67277951440008</v>
      </c>
    </row>
    <row r="447" spans="1:9" x14ac:dyDescent="0.25">
      <c r="A447" t="s">
        <v>31</v>
      </c>
      <c r="B447" s="2">
        <v>0.59956018518518517</v>
      </c>
      <c r="C447">
        <v>2225</v>
      </c>
      <c r="D447">
        <v>1.63829994</v>
      </c>
      <c r="E447" s="6">
        <f t="shared" si="20"/>
        <v>673.56264241880001</v>
      </c>
      <c r="F447">
        <v>1.6049</v>
      </c>
      <c r="G447" s="6">
        <f t="shared" si="19"/>
        <v>659.82834600000001</v>
      </c>
      <c r="H447">
        <v>0.68000000999999999</v>
      </c>
      <c r="I447" s="6">
        <f t="shared" si="21"/>
        <v>510.1396057572</v>
      </c>
    </row>
    <row r="448" spans="1:9" x14ac:dyDescent="0.25">
      <c r="A448" t="s">
        <v>31</v>
      </c>
      <c r="B448" s="2">
        <v>0.59961805555555558</v>
      </c>
      <c r="C448">
        <v>2230</v>
      </c>
      <c r="D448">
        <v>1.5370999599999999</v>
      </c>
      <c r="E448" s="6">
        <f t="shared" si="20"/>
        <v>633.7890262791999</v>
      </c>
      <c r="F448">
        <v>2.1860001100000002</v>
      </c>
      <c r="G448" s="6">
        <f t="shared" si="19"/>
        <v>888.51448328940012</v>
      </c>
      <c r="H448">
        <v>0.68599999</v>
      </c>
      <c r="I448" s="6">
        <f t="shared" si="21"/>
        <v>513.5939142428</v>
      </c>
    </row>
    <row r="449" spans="1:9" x14ac:dyDescent="0.25">
      <c r="A449" t="s">
        <v>31</v>
      </c>
      <c r="B449" s="2">
        <v>0.599675925925926</v>
      </c>
      <c r="C449">
        <v>2235</v>
      </c>
      <c r="D449">
        <v>1.79130006</v>
      </c>
      <c r="E449" s="6">
        <f t="shared" si="20"/>
        <v>733.69474958119997</v>
      </c>
      <c r="F449">
        <v>2.4096000200000001</v>
      </c>
      <c r="G449" s="6">
        <f t="shared" si="19"/>
        <v>976.50999187080004</v>
      </c>
      <c r="H449">
        <v>0.68550003000000004</v>
      </c>
      <c r="I449" s="6">
        <f t="shared" si="21"/>
        <v>513.30607727160009</v>
      </c>
    </row>
    <row r="450" spans="1:9" x14ac:dyDescent="0.25">
      <c r="A450" t="s">
        <v>31</v>
      </c>
      <c r="B450" s="2">
        <v>0.59973379629629631</v>
      </c>
      <c r="C450">
        <v>2240</v>
      </c>
      <c r="D450">
        <v>1.5339000199999999</v>
      </c>
      <c r="E450" s="6">
        <f t="shared" si="20"/>
        <v>632.53138586039995</v>
      </c>
      <c r="F450">
        <v>2.3789000499999999</v>
      </c>
      <c r="G450" s="6">
        <f t="shared" ref="G450:G513" si="22">(393.54*F450)+28.236</f>
        <v>964.42832567699998</v>
      </c>
      <c r="H450">
        <v>0.68169999000000003</v>
      </c>
      <c r="I450" s="6">
        <f t="shared" si="21"/>
        <v>511.1183182428</v>
      </c>
    </row>
    <row r="451" spans="1:9" x14ac:dyDescent="0.25">
      <c r="A451" t="s">
        <v>31</v>
      </c>
      <c r="B451" s="2">
        <v>0.59979166666666661</v>
      </c>
      <c r="C451">
        <v>2245</v>
      </c>
      <c r="D451">
        <v>1.56449997</v>
      </c>
      <c r="E451" s="6">
        <f t="shared" ref="E451:E514" si="23">(393.02*D451)+29.678</f>
        <v>644.5577782094</v>
      </c>
      <c r="F451">
        <v>2.7205998899999999</v>
      </c>
      <c r="G451" s="6">
        <f t="shared" si="22"/>
        <v>1098.9008807106002</v>
      </c>
      <c r="H451">
        <v>0.68709998999999999</v>
      </c>
      <c r="I451" s="6">
        <f t="shared" ref="I451:I514" si="24">(575.72*H451)+118.65</f>
        <v>514.22720624279998</v>
      </c>
    </row>
    <row r="452" spans="1:9" x14ac:dyDescent="0.25">
      <c r="A452" t="s">
        <v>31</v>
      </c>
      <c r="B452" s="2">
        <v>0.59984953703703703</v>
      </c>
      <c r="C452">
        <v>2250</v>
      </c>
      <c r="D452">
        <v>1.8093999599999999</v>
      </c>
      <c r="E452" s="6">
        <f t="shared" si="23"/>
        <v>740.80837227919994</v>
      </c>
      <c r="F452">
        <v>2.6473</v>
      </c>
      <c r="G452" s="6">
        <f t="shared" si="22"/>
        <v>1070.0544420000001</v>
      </c>
      <c r="H452">
        <v>0.68489999000000001</v>
      </c>
      <c r="I452" s="6">
        <f t="shared" si="24"/>
        <v>512.96062224280001</v>
      </c>
    </row>
    <row r="453" spans="1:9" x14ac:dyDescent="0.25">
      <c r="A453" t="s">
        <v>31</v>
      </c>
      <c r="B453" s="2">
        <v>0.59990740740740744</v>
      </c>
      <c r="C453">
        <v>2255</v>
      </c>
      <c r="D453">
        <v>1.9881000499999999</v>
      </c>
      <c r="E453" s="6">
        <f t="shared" si="23"/>
        <v>811.0410816509999</v>
      </c>
      <c r="F453">
        <v>2.5292999699999998</v>
      </c>
      <c r="G453" s="6">
        <f t="shared" si="22"/>
        <v>1023.6167101938</v>
      </c>
      <c r="H453">
        <v>0.67619996999999998</v>
      </c>
      <c r="I453" s="6">
        <f t="shared" si="24"/>
        <v>507.95184672840003</v>
      </c>
    </row>
    <row r="454" spans="1:9" x14ac:dyDescent="0.25">
      <c r="A454" t="s">
        <v>31</v>
      </c>
      <c r="B454" s="2">
        <v>0.59996527777777775</v>
      </c>
      <c r="C454">
        <v>2260</v>
      </c>
      <c r="D454">
        <v>1.7574000400000001</v>
      </c>
      <c r="E454" s="6">
        <f t="shared" si="23"/>
        <v>720.37136372079999</v>
      </c>
      <c r="F454">
        <v>2.4598998999999999</v>
      </c>
      <c r="G454" s="6">
        <f t="shared" si="22"/>
        <v>996.30500664600004</v>
      </c>
      <c r="H454">
        <v>0.67839998000000001</v>
      </c>
      <c r="I454" s="6">
        <f t="shared" si="24"/>
        <v>509.21843648560002</v>
      </c>
    </row>
    <row r="455" spans="1:9" x14ac:dyDescent="0.25">
      <c r="A455" t="s">
        <v>31</v>
      </c>
      <c r="B455" s="2">
        <v>0.60002314814814817</v>
      </c>
      <c r="C455">
        <v>2265</v>
      </c>
      <c r="D455">
        <v>1.80439997</v>
      </c>
      <c r="E455" s="6">
        <f t="shared" si="23"/>
        <v>738.84327620939996</v>
      </c>
      <c r="F455">
        <v>2.8703999499999999</v>
      </c>
      <c r="G455" s="6">
        <f t="shared" si="22"/>
        <v>1157.853196323</v>
      </c>
      <c r="H455">
        <v>0.6724</v>
      </c>
      <c r="I455" s="6">
        <f t="shared" si="24"/>
        <v>505.76412800000003</v>
      </c>
    </row>
    <row r="456" spans="1:9" x14ac:dyDescent="0.25">
      <c r="A456" t="s">
        <v>31</v>
      </c>
      <c r="B456" s="2">
        <v>0.60008101851851847</v>
      </c>
      <c r="C456">
        <v>2270</v>
      </c>
      <c r="D456">
        <v>1.5414999700000001</v>
      </c>
      <c r="E456" s="6">
        <f t="shared" si="23"/>
        <v>635.51831820940004</v>
      </c>
      <c r="F456">
        <v>3.1410000299999998</v>
      </c>
      <c r="G456" s="6">
        <f t="shared" si="22"/>
        <v>1264.3451518062002</v>
      </c>
      <c r="H456">
        <v>0.67889999999999995</v>
      </c>
      <c r="I456" s="6">
        <f t="shared" si="24"/>
        <v>509.50630799999999</v>
      </c>
    </row>
    <row r="457" spans="1:9" x14ac:dyDescent="0.25">
      <c r="A457" t="s">
        <v>31</v>
      </c>
      <c r="B457" s="2">
        <v>0.60013888888888889</v>
      </c>
      <c r="C457">
        <v>2275</v>
      </c>
      <c r="D457">
        <v>1.6711000199999999</v>
      </c>
      <c r="E457" s="6">
        <f t="shared" si="23"/>
        <v>686.4537298603999</v>
      </c>
      <c r="F457">
        <v>2.70639992</v>
      </c>
      <c r="G457" s="6">
        <f t="shared" si="22"/>
        <v>1093.3126245168</v>
      </c>
      <c r="H457">
        <v>0.67449999000000005</v>
      </c>
      <c r="I457" s="6">
        <f t="shared" si="24"/>
        <v>506.97313424280003</v>
      </c>
    </row>
    <row r="458" spans="1:9" x14ac:dyDescent="0.25">
      <c r="A458" t="s">
        <v>31</v>
      </c>
      <c r="B458" s="2">
        <v>0.6001967592592593</v>
      </c>
      <c r="C458">
        <v>2280</v>
      </c>
      <c r="D458">
        <v>1.80120003</v>
      </c>
      <c r="E458" s="6">
        <f t="shared" si="23"/>
        <v>737.58563579059989</v>
      </c>
      <c r="F458">
        <v>2.0991001100000002</v>
      </c>
      <c r="G458" s="6">
        <f t="shared" si="22"/>
        <v>854.31585728940013</v>
      </c>
      <c r="H458">
        <v>0.68489999000000001</v>
      </c>
      <c r="I458" s="6">
        <f t="shared" si="24"/>
        <v>512.96062224280001</v>
      </c>
    </row>
    <row r="459" spans="1:9" x14ac:dyDescent="0.25">
      <c r="A459" t="s">
        <v>31</v>
      </c>
      <c r="B459" s="2">
        <v>0.60025462962962961</v>
      </c>
      <c r="C459">
        <v>2285</v>
      </c>
      <c r="D459">
        <v>1.5951000500000001</v>
      </c>
      <c r="E459" s="6">
        <f t="shared" si="23"/>
        <v>656.58422165100001</v>
      </c>
      <c r="F459">
        <v>1.94050002</v>
      </c>
      <c r="G459" s="6">
        <f t="shared" si="22"/>
        <v>791.90037787080007</v>
      </c>
      <c r="H459">
        <v>0.68220000999999997</v>
      </c>
      <c r="I459" s="6">
        <f t="shared" si="24"/>
        <v>511.40618975719997</v>
      </c>
    </row>
    <row r="460" spans="1:9" x14ac:dyDescent="0.25">
      <c r="A460" t="s">
        <v>31</v>
      </c>
      <c r="B460" s="2">
        <v>0.60031250000000003</v>
      </c>
      <c r="C460">
        <v>2290</v>
      </c>
      <c r="D460">
        <v>1.57319999</v>
      </c>
      <c r="E460" s="6">
        <f t="shared" si="23"/>
        <v>647.97706006980002</v>
      </c>
      <c r="F460">
        <v>2.1033999900000002</v>
      </c>
      <c r="G460" s="6">
        <f t="shared" si="22"/>
        <v>856.00803206460012</v>
      </c>
      <c r="H460">
        <v>0.69040000000000001</v>
      </c>
      <c r="I460" s="6">
        <f t="shared" si="24"/>
        <v>516.12708800000007</v>
      </c>
    </row>
    <row r="461" spans="1:9" x14ac:dyDescent="0.25">
      <c r="A461" t="s">
        <v>31</v>
      </c>
      <c r="B461" s="2">
        <v>0.60037037037037033</v>
      </c>
      <c r="C461">
        <v>2295</v>
      </c>
      <c r="D461">
        <v>1.5600999600000001</v>
      </c>
      <c r="E461" s="6">
        <f t="shared" si="23"/>
        <v>642.82848627919998</v>
      </c>
      <c r="F461">
        <v>3.5285000800000001</v>
      </c>
      <c r="G461" s="6">
        <f t="shared" si="22"/>
        <v>1416.8419214832002</v>
      </c>
      <c r="H461">
        <v>0.69260001000000004</v>
      </c>
      <c r="I461" s="6">
        <f t="shared" si="24"/>
        <v>517.39367775720007</v>
      </c>
    </row>
    <row r="462" spans="1:9" x14ac:dyDescent="0.25">
      <c r="A462" t="s">
        <v>31</v>
      </c>
      <c r="B462" s="2">
        <v>0.60042824074074075</v>
      </c>
      <c r="C462">
        <v>2300</v>
      </c>
      <c r="D462">
        <v>1.5441999399999999</v>
      </c>
      <c r="E462" s="6">
        <f t="shared" si="23"/>
        <v>636.57946041879995</v>
      </c>
      <c r="F462">
        <v>3.28250003</v>
      </c>
      <c r="G462" s="6">
        <f t="shared" si="22"/>
        <v>1320.0310618062001</v>
      </c>
      <c r="H462">
        <v>0.69309997999999995</v>
      </c>
      <c r="I462" s="6">
        <f t="shared" si="24"/>
        <v>517.6815204856</v>
      </c>
    </row>
    <row r="463" spans="1:9" x14ac:dyDescent="0.25">
      <c r="A463" t="s">
        <v>31</v>
      </c>
      <c r="B463" s="2">
        <v>0.60048611111111116</v>
      </c>
      <c r="C463">
        <v>2305</v>
      </c>
      <c r="D463">
        <v>1.5933999999999999</v>
      </c>
      <c r="E463" s="6">
        <f t="shared" si="23"/>
        <v>655.916068</v>
      </c>
      <c r="F463">
        <v>3.1157998999999998</v>
      </c>
      <c r="G463" s="6">
        <f t="shared" si="22"/>
        <v>1254.4278926460001</v>
      </c>
      <c r="H463">
        <v>0.69150001000000005</v>
      </c>
      <c r="I463" s="6">
        <f t="shared" si="24"/>
        <v>516.76038575720008</v>
      </c>
    </row>
    <row r="464" spans="1:9" x14ac:dyDescent="0.25">
      <c r="A464" t="s">
        <v>31</v>
      </c>
      <c r="B464" s="2">
        <v>0.60054398148148147</v>
      </c>
      <c r="C464">
        <v>2310</v>
      </c>
      <c r="D464">
        <v>1.5666999800000001</v>
      </c>
      <c r="E464" s="6">
        <f t="shared" si="23"/>
        <v>645.42242613960002</v>
      </c>
      <c r="F464">
        <v>2.4686000300000002</v>
      </c>
      <c r="G464" s="6">
        <f t="shared" si="22"/>
        <v>999.72885580620016</v>
      </c>
      <c r="H464">
        <v>0.69700002999999999</v>
      </c>
      <c r="I464" s="6">
        <f t="shared" si="24"/>
        <v>519.92685727160006</v>
      </c>
    </row>
    <row r="465" spans="1:9" x14ac:dyDescent="0.25">
      <c r="A465" t="s">
        <v>31</v>
      </c>
      <c r="B465" s="2">
        <v>0.60060185185185189</v>
      </c>
      <c r="C465">
        <v>2315</v>
      </c>
      <c r="D465">
        <v>1.59780002</v>
      </c>
      <c r="E465" s="6">
        <f t="shared" si="23"/>
        <v>657.64536386039993</v>
      </c>
      <c r="F465">
        <v>1.93400002</v>
      </c>
      <c r="G465" s="6">
        <f t="shared" si="22"/>
        <v>789.34236787079999</v>
      </c>
      <c r="H465">
        <v>0.69419998000000005</v>
      </c>
      <c r="I465" s="6">
        <f t="shared" si="24"/>
        <v>518.3148124856001</v>
      </c>
    </row>
    <row r="466" spans="1:9" x14ac:dyDescent="0.25">
      <c r="A466" t="s">
        <v>31</v>
      </c>
      <c r="B466" s="2">
        <v>0.60065972222222219</v>
      </c>
      <c r="C466">
        <v>2320</v>
      </c>
      <c r="D466">
        <v>1.6950999499999999</v>
      </c>
      <c r="E466" s="6">
        <f t="shared" si="23"/>
        <v>695.88618234899991</v>
      </c>
      <c r="F466">
        <v>1.8148000200000001</v>
      </c>
      <c r="G466" s="6">
        <f t="shared" si="22"/>
        <v>742.43239987080005</v>
      </c>
      <c r="H466">
        <v>0.68930000000000002</v>
      </c>
      <c r="I466" s="6">
        <f t="shared" si="24"/>
        <v>515.49379600000009</v>
      </c>
    </row>
    <row r="467" spans="1:9" x14ac:dyDescent="0.25">
      <c r="A467" t="s">
        <v>31</v>
      </c>
      <c r="B467" s="2">
        <v>0.60071759259259261</v>
      </c>
      <c r="C467">
        <v>2325</v>
      </c>
      <c r="D467">
        <v>1.69780004</v>
      </c>
      <c r="E467" s="6">
        <f t="shared" si="23"/>
        <v>696.94737172079999</v>
      </c>
      <c r="F467">
        <v>2.1744999900000002</v>
      </c>
      <c r="G467" s="6">
        <f t="shared" si="22"/>
        <v>883.98872606460009</v>
      </c>
      <c r="H467">
        <v>0.68820000000000003</v>
      </c>
      <c r="I467" s="6">
        <f t="shared" si="24"/>
        <v>514.86050399999999</v>
      </c>
    </row>
    <row r="468" spans="1:9" x14ac:dyDescent="0.25">
      <c r="A468" t="s">
        <v>31</v>
      </c>
      <c r="B468" s="2">
        <v>0.60077546296296302</v>
      </c>
      <c r="C468">
        <v>2330</v>
      </c>
      <c r="D468">
        <v>1.6081999499999999</v>
      </c>
      <c r="E468" s="6">
        <f t="shared" si="23"/>
        <v>661.73274434899997</v>
      </c>
      <c r="F468">
        <v>2.3008000900000001</v>
      </c>
      <c r="G468" s="6">
        <f t="shared" si="22"/>
        <v>933.69286741860003</v>
      </c>
      <c r="H468">
        <v>0.69309997999999995</v>
      </c>
      <c r="I468" s="6">
        <f t="shared" si="24"/>
        <v>517.6815204856</v>
      </c>
    </row>
    <row r="469" spans="1:9" x14ac:dyDescent="0.25">
      <c r="A469" t="s">
        <v>31</v>
      </c>
      <c r="B469" s="2">
        <v>0.60083333333333333</v>
      </c>
      <c r="C469">
        <v>2335</v>
      </c>
      <c r="D469">
        <v>1.69780004</v>
      </c>
      <c r="E469" s="6">
        <f t="shared" si="23"/>
        <v>696.94737172079999</v>
      </c>
      <c r="F469">
        <v>2.5998001099999999</v>
      </c>
      <c r="G469" s="6">
        <f t="shared" si="22"/>
        <v>1051.3613352894001</v>
      </c>
      <c r="H469">
        <v>0.68330002000000001</v>
      </c>
      <c r="I469" s="6">
        <f t="shared" si="24"/>
        <v>512.03948751439998</v>
      </c>
    </row>
    <row r="470" spans="1:9" x14ac:dyDescent="0.25">
      <c r="A470" t="s">
        <v>31</v>
      </c>
      <c r="B470" s="2">
        <v>0.60089120370370364</v>
      </c>
      <c r="C470">
        <v>2340</v>
      </c>
      <c r="D470">
        <v>1.9635000199999999</v>
      </c>
      <c r="E470" s="6">
        <f t="shared" si="23"/>
        <v>801.37277786039988</v>
      </c>
      <c r="F470">
        <v>2.5276000500000002</v>
      </c>
      <c r="G470" s="6">
        <f t="shared" si="22"/>
        <v>1022.9477236770001</v>
      </c>
      <c r="H470">
        <v>0.68550003000000004</v>
      </c>
      <c r="I470" s="6">
        <f t="shared" si="24"/>
        <v>513.30607727160009</v>
      </c>
    </row>
    <row r="471" spans="1:9" x14ac:dyDescent="0.25">
      <c r="A471" t="s">
        <v>31</v>
      </c>
      <c r="B471" s="2">
        <v>0.60094907407407405</v>
      </c>
      <c r="C471">
        <v>2345</v>
      </c>
      <c r="D471">
        <v>1.8077000400000001</v>
      </c>
      <c r="E471" s="6">
        <f t="shared" si="23"/>
        <v>740.14026972080001</v>
      </c>
      <c r="F471">
        <v>2.46749997</v>
      </c>
      <c r="G471" s="6">
        <f t="shared" si="22"/>
        <v>999.2959381938</v>
      </c>
      <c r="H471">
        <v>0.68820000000000003</v>
      </c>
      <c r="I471" s="6">
        <f t="shared" si="24"/>
        <v>514.86050399999999</v>
      </c>
    </row>
    <row r="472" spans="1:9" x14ac:dyDescent="0.25">
      <c r="A472" t="s">
        <v>31</v>
      </c>
      <c r="B472" s="2">
        <v>0.60100694444444447</v>
      </c>
      <c r="C472">
        <v>2350</v>
      </c>
      <c r="D472">
        <v>1.7443000099999999</v>
      </c>
      <c r="E472" s="6">
        <f t="shared" si="23"/>
        <v>715.22278993019995</v>
      </c>
      <c r="F472">
        <v>2.6735999600000002</v>
      </c>
      <c r="G472" s="6">
        <f t="shared" si="22"/>
        <v>1080.4045282584002</v>
      </c>
      <c r="H472">
        <v>0.67349999999999999</v>
      </c>
      <c r="I472" s="6">
        <f t="shared" si="24"/>
        <v>506.39742000000001</v>
      </c>
    </row>
    <row r="473" spans="1:9" x14ac:dyDescent="0.25">
      <c r="A473" t="s">
        <v>31</v>
      </c>
      <c r="B473" s="2">
        <v>0.60106481481481489</v>
      </c>
      <c r="C473">
        <v>2355</v>
      </c>
      <c r="D473">
        <v>1.56939995</v>
      </c>
      <c r="E473" s="6">
        <f t="shared" si="23"/>
        <v>646.48356834899994</v>
      </c>
      <c r="F473">
        <v>2.6217000499999998</v>
      </c>
      <c r="G473" s="6">
        <f t="shared" si="22"/>
        <v>1059.9798376770002</v>
      </c>
      <c r="H473">
        <v>0.67510002999999996</v>
      </c>
      <c r="I473" s="6">
        <f t="shared" si="24"/>
        <v>507.31858927159999</v>
      </c>
    </row>
    <row r="474" spans="1:9" x14ac:dyDescent="0.25">
      <c r="A474" t="s">
        <v>31</v>
      </c>
      <c r="B474" s="2">
        <v>0.60112268518518519</v>
      </c>
      <c r="C474">
        <v>2360</v>
      </c>
      <c r="D474">
        <v>1.5206999800000001</v>
      </c>
      <c r="E474" s="6">
        <f t="shared" si="23"/>
        <v>627.34350613959998</v>
      </c>
      <c r="F474">
        <v>2.5697000000000001</v>
      </c>
      <c r="G474" s="6">
        <f t="shared" si="22"/>
        <v>1039.5157380000001</v>
      </c>
      <c r="H474">
        <v>0.67019998999999997</v>
      </c>
      <c r="I474" s="6">
        <f t="shared" si="24"/>
        <v>504.49753824280003</v>
      </c>
    </row>
    <row r="475" spans="1:9" x14ac:dyDescent="0.25">
      <c r="A475" t="s">
        <v>31</v>
      </c>
      <c r="B475" s="2">
        <v>0.6011805555555555</v>
      </c>
      <c r="C475">
        <v>2365</v>
      </c>
      <c r="D475">
        <v>1.49010003</v>
      </c>
      <c r="E475" s="6">
        <f t="shared" si="23"/>
        <v>615.31711379059993</v>
      </c>
      <c r="F475">
        <v>3.0829999400000001</v>
      </c>
      <c r="G475" s="6">
        <f t="shared" si="22"/>
        <v>1241.5197963876003</v>
      </c>
      <c r="H475">
        <v>0.67349999999999999</v>
      </c>
      <c r="I475" s="6">
        <f t="shared" si="24"/>
        <v>506.39742000000001</v>
      </c>
    </row>
    <row r="476" spans="1:9" x14ac:dyDescent="0.25">
      <c r="A476" t="s">
        <v>31</v>
      </c>
      <c r="B476" s="2">
        <v>0.60123842592592591</v>
      </c>
      <c r="C476">
        <v>2370</v>
      </c>
      <c r="D476">
        <v>1.49339998</v>
      </c>
      <c r="E476" s="6">
        <f t="shared" si="23"/>
        <v>616.61406013959993</v>
      </c>
      <c r="F476">
        <v>2.8873000100000001</v>
      </c>
      <c r="G476" s="6">
        <f t="shared" si="22"/>
        <v>1164.5040459354002</v>
      </c>
      <c r="H476">
        <v>0.67070001000000001</v>
      </c>
      <c r="I476" s="6">
        <f t="shared" si="24"/>
        <v>504.7854097572</v>
      </c>
    </row>
    <row r="477" spans="1:9" x14ac:dyDescent="0.25">
      <c r="A477" t="s">
        <v>31</v>
      </c>
      <c r="B477" s="2">
        <v>0.60129629629629633</v>
      </c>
      <c r="C477">
        <v>2375</v>
      </c>
      <c r="D477">
        <v>1.75689995</v>
      </c>
      <c r="E477" s="6">
        <f t="shared" si="23"/>
        <v>720.17481834899991</v>
      </c>
      <c r="F477">
        <v>2.1942000400000001</v>
      </c>
      <c r="G477" s="6">
        <f t="shared" si="22"/>
        <v>891.74148374160006</v>
      </c>
      <c r="H477">
        <v>0.66850001000000003</v>
      </c>
      <c r="I477" s="6">
        <f t="shared" si="24"/>
        <v>503.51882575720003</v>
      </c>
    </row>
    <row r="478" spans="1:9" x14ac:dyDescent="0.25">
      <c r="A478" t="s">
        <v>31</v>
      </c>
      <c r="B478" s="2">
        <v>0.60135416666666663</v>
      </c>
      <c r="C478">
        <v>2380</v>
      </c>
      <c r="D478">
        <v>2.3996999300000001</v>
      </c>
      <c r="E478" s="6">
        <f t="shared" si="23"/>
        <v>972.80806648860005</v>
      </c>
      <c r="F478">
        <v>2.6293001199999999</v>
      </c>
      <c r="G478" s="6">
        <f t="shared" si="22"/>
        <v>1062.9707692248001</v>
      </c>
      <c r="H478">
        <v>0.66530001000000005</v>
      </c>
      <c r="I478" s="6">
        <f t="shared" si="24"/>
        <v>501.67652175720002</v>
      </c>
    </row>
    <row r="479" spans="1:9" x14ac:dyDescent="0.25">
      <c r="A479" t="s">
        <v>31</v>
      </c>
      <c r="B479" s="2">
        <v>0.60141203703703705</v>
      </c>
      <c r="C479">
        <v>2385</v>
      </c>
      <c r="D479">
        <v>1.7831000100000001</v>
      </c>
      <c r="E479" s="6">
        <f t="shared" si="23"/>
        <v>730.47196593019999</v>
      </c>
      <c r="F479">
        <v>2.6970999199999999</v>
      </c>
      <c r="G479" s="6">
        <f t="shared" si="22"/>
        <v>1089.6527025168002</v>
      </c>
      <c r="H479">
        <v>0.66689997999999995</v>
      </c>
      <c r="I479" s="6">
        <f t="shared" si="24"/>
        <v>502.59765648559994</v>
      </c>
    </row>
    <row r="480" spans="1:9" x14ac:dyDescent="0.25">
      <c r="A480" t="s">
        <v>31</v>
      </c>
      <c r="B480" s="2">
        <v>0.60146990740740736</v>
      </c>
      <c r="C480">
        <v>2390</v>
      </c>
      <c r="D480">
        <v>1.8586000199999999</v>
      </c>
      <c r="E480" s="6">
        <f t="shared" si="23"/>
        <v>760.14497986039987</v>
      </c>
      <c r="F480">
        <v>2.8052999999999999</v>
      </c>
      <c r="G480" s="6">
        <f t="shared" si="22"/>
        <v>1132.2337620000001</v>
      </c>
      <c r="H480">
        <v>0.66739999999999999</v>
      </c>
      <c r="I480" s="6">
        <f t="shared" si="24"/>
        <v>502.88552800000002</v>
      </c>
    </row>
    <row r="481" spans="1:9" x14ac:dyDescent="0.25">
      <c r="A481" t="s">
        <v>31</v>
      </c>
      <c r="B481" s="2">
        <v>0.60152777777777777</v>
      </c>
      <c r="C481">
        <v>2395</v>
      </c>
      <c r="D481">
        <v>1.7584999800000001</v>
      </c>
      <c r="E481" s="6">
        <f t="shared" si="23"/>
        <v>720.80366213959996</v>
      </c>
      <c r="F481">
        <v>2.9584000100000001</v>
      </c>
      <c r="G481" s="6">
        <f t="shared" si="22"/>
        <v>1192.4847399354003</v>
      </c>
      <c r="H481">
        <v>0.66689997999999995</v>
      </c>
      <c r="I481" s="6">
        <f t="shared" si="24"/>
        <v>502.59765648559994</v>
      </c>
    </row>
    <row r="482" spans="1:9" x14ac:dyDescent="0.25">
      <c r="A482" t="s">
        <v>30</v>
      </c>
      <c r="B482" s="2">
        <v>0.60158564814814819</v>
      </c>
      <c r="C482">
        <v>2400</v>
      </c>
      <c r="D482">
        <v>1.74489999</v>
      </c>
      <c r="E482" s="6">
        <f t="shared" si="23"/>
        <v>715.45859406979991</v>
      </c>
      <c r="F482">
        <v>2.4549000300000001</v>
      </c>
      <c r="G482" s="6">
        <f t="shared" si="22"/>
        <v>994.33735780620009</v>
      </c>
      <c r="H482">
        <v>0.66850001000000003</v>
      </c>
      <c r="I482" s="6">
        <f t="shared" si="24"/>
        <v>503.51882575720003</v>
      </c>
    </row>
    <row r="483" spans="1:9" x14ac:dyDescent="0.25">
      <c r="A483" t="s">
        <v>30</v>
      </c>
      <c r="B483" s="2">
        <v>0.60164351851851849</v>
      </c>
      <c r="C483">
        <v>2405</v>
      </c>
      <c r="D483">
        <v>2.0181999199999998</v>
      </c>
      <c r="E483" s="6">
        <f t="shared" si="23"/>
        <v>822.87093255839989</v>
      </c>
      <c r="F483">
        <v>2.2837998900000001</v>
      </c>
      <c r="G483" s="6">
        <f t="shared" si="22"/>
        <v>927.00260871060004</v>
      </c>
      <c r="H483">
        <v>0.65920000999999995</v>
      </c>
      <c r="I483" s="6">
        <f t="shared" si="24"/>
        <v>498.16462975720003</v>
      </c>
    </row>
    <row r="484" spans="1:9" x14ac:dyDescent="0.25">
      <c r="A484" t="s">
        <v>30</v>
      </c>
      <c r="B484" s="2">
        <v>0.60170138888888891</v>
      </c>
      <c r="C484">
        <v>2410</v>
      </c>
      <c r="D484">
        <v>1.56120002</v>
      </c>
      <c r="E484" s="6">
        <f t="shared" si="23"/>
        <v>643.2608318604</v>
      </c>
      <c r="F484">
        <v>2.5095999199999999</v>
      </c>
      <c r="G484" s="6">
        <f t="shared" si="22"/>
        <v>1015.8639525167999</v>
      </c>
      <c r="H484">
        <v>0.66799998000000005</v>
      </c>
      <c r="I484" s="6">
        <f t="shared" si="24"/>
        <v>503.23094848560004</v>
      </c>
    </row>
    <row r="485" spans="1:9" x14ac:dyDescent="0.25">
      <c r="A485" t="s">
        <v>30</v>
      </c>
      <c r="B485" s="2">
        <v>0.60175925925925922</v>
      </c>
      <c r="C485">
        <v>2415</v>
      </c>
      <c r="D485">
        <v>1.5634000299999999</v>
      </c>
      <c r="E485" s="6">
        <f t="shared" si="23"/>
        <v>644.12547979059991</v>
      </c>
      <c r="F485">
        <v>2.1177001</v>
      </c>
      <c r="G485" s="6">
        <f t="shared" si="22"/>
        <v>861.63569735400006</v>
      </c>
      <c r="H485">
        <v>0.67619996999999998</v>
      </c>
      <c r="I485" s="6">
        <f t="shared" si="24"/>
        <v>507.95184672840003</v>
      </c>
    </row>
    <row r="486" spans="1:9" x14ac:dyDescent="0.25">
      <c r="A486" t="s">
        <v>30</v>
      </c>
      <c r="B486" s="2">
        <v>0.60181712962962963</v>
      </c>
      <c r="C486">
        <v>2420</v>
      </c>
      <c r="D486">
        <v>1.5677000299999999</v>
      </c>
      <c r="E486" s="6">
        <f t="shared" si="23"/>
        <v>645.81546579059989</v>
      </c>
      <c r="F486">
        <v>3.4869999900000002</v>
      </c>
      <c r="G486" s="6">
        <f t="shared" si="22"/>
        <v>1400.5099760646003</v>
      </c>
      <c r="H486">
        <v>0.66909998999999998</v>
      </c>
      <c r="I486" s="6">
        <f t="shared" si="24"/>
        <v>503.86424624280005</v>
      </c>
    </row>
    <row r="487" spans="1:9" x14ac:dyDescent="0.25">
      <c r="A487" t="s">
        <v>30</v>
      </c>
      <c r="B487" s="2">
        <v>0.60187500000000005</v>
      </c>
      <c r="C487">
        <v>2425</v>
      </c>
      <c r="D487">
        <v>1.47259998</v>
      </c>
      <c r="E487" s="6">
        <f t="shared" si="23"/>
        <v>608.43924413959996</v>
      </c>
      <c r="F487">
        <v>2.7216999500000001</v>
      </c>
      <c r="G487" s="6">
        <f t="shared" si="22"/>
        <v>1099.3337983230001</v>
      </c>
      <c r="H487">
        <v>0.67349999999999999</v>
      </c>
      <c r="I487" s="6">
        <f t="shared" si="24"/>
        <v>506.39742000000001</v>
      </c>
    </row>
    <row r="488" spans="1:9" x14ac:dyDescent="0.25">
      <c r="A488" t="s">
        <v>30</v>
      </c>
      <c r="B488" s="2">
        <v>0.60193287037037035</v>
      </c>
      <c r="C488">
        <v>2430</v>
      </c>
      <c r="D488">
        <v>1.4929000100000001</v>
      </c>
      <c r="E488" s="6">
        <f t="shared" si="23"/>
        <v>616.41756193020001</v>
      </c>
      <c r="F488">
        <v>2.6073999400000001</v>
      </c>
      <c r="G488" s="6">
        <f t="shared" si="22"/>
        <v>1054.3521723876001</v>
      </c>
      <c r="H488">
        <v>0.68489999000000001</v>
      </c>
      <c r="I488" s="6">
        <f t="shared" si="24"/>
        <v>512.96062224280001</v>
      </c>
    </row>
    <row r="489" spans="1:9" x14ac:dyDescent="0.25">
      <c r="A489" t="s">
        <v>30</v>
      </c>
      <c r="B489" s="2">
        <v>0.60199074074074077</v>
      </c>
      <c r="C489">
        <v>2435</v>
      </c>
      <c r="D489">
        <v>1.56939995</v>
      </c>
      <c r="E489" s="6">
        <f t="shared" si="23"/>
        <v>646.48356834899994</v>
      </c>
      <c r="F489">
        <v>2.61730003</v>
      </c>
      <c r="G489" s="6">
        <f t="shared" si="22"/>
        <v>1058.2482538062002</v>
      </c>
      <c r="H489">
        <v>0.68379997999999997</v>
      </c>
      <c r="I489" s="6">
        <f t="shared" si="24"/>
        <v>512.3273244856</v>
      </c>
    </row>
    <row r="490" spans="1:9" x14ac:dyDescent="0.25">
      <c r="A490" t="s">
        <v>30</v>
      </c>
      <c r="B490" s="2">
        <v>0.60204861111111108</v>
      </c>
      <c r="C490">
        <v>2440</v>
      </c>
      <c r="D490">
        <v>1.5158</v>
      </c>
      <c r="E490" s="6">
        <f t="shared" si="23"/>
        <v>625.41771599999993</v>
      </c>
      <c r="F490">
        <v>2.6479001000000002</v>
      </c>
      <c r="G490" s="6">
        <f t="shared" si="22"/>
        <v>1070.2906053540003</v>
      </c>
      <c r="H490">
        <v>0.68330002000000001</v>
      </c>
      <c r="I490" s="6">
        <f t="shared" si="24"/>
        <v>512.03948751439998</v>
      </c>
    </row>
    <row r="491" spans="1:9" x14ac:dyDescent="0.25">
      <c r="A491" t="s">
        <v>30</v>
      </c>
      <c r="B491" s="2">
        <v>0.60210648148148149</v>
      </c>
      <c r="C491">
        <v>2445</v>
      </c>
      <c r="D491">
        <v>1.4365999700000001</v>
      </c>
      <c r="E491" s="6">
        <f t="shared" si="23"/>
        <v>594.29052020940003</v>
      </c>
      <c r="F491">
        <v>2.5085001</v>
      </c>
      <c r="G491" s="6">
        <f t="shared" si="22"/>
        <v>1015.4311293540001</v>
      </c>
      <c r="H491">
        <v>0.67839998000000001</v>
      </c>
      <c r="I491" s="6">
        <f t="shared" si="24"/>
        <v>509.21843648560002</v>
      </c>
    </row>
    <row r="492" spans="1:9" x14ac:dyDescent="0.25">
      <c r="A492" t="s">
        <v>30</v>
      </c>
      <c r="B492" s="2">
        <v>0.60216435185185191</v>
      </c>
      <c r="C492">
        <v>2450</v>
      </c>
      <c r="D492">
        <v>1.46940005</v>
      </c>
      <c r="E492" s="6">
        <f t="shared" si="23"/>
        <v>607.18160765099992</v>
      </c>
      <c r="F492">
        <v>2.0848998999999999</v>
      </c>
      <c r="G492" s="6">
        <f t="shared" si="22"/>
        <v>848.72750664600005</v>
      </c>
      <c r="H492">
        <v>0.67070001000000001</v>
      </c>
      <c r="I492" s="6">
        <f t="shared" si="24"/>
        <v>504.7854097572</v>
      </c>
    </row>
    <row r="493" spans="1:9" x14ac:dyDescent="0.25">
      <c r="A493" t="s">
        <v>30</v>
      </c>
      <c r="B493" s="2">
        <v>0.60222222222222221</v>
      </c>
      <c r="C493">
        <v>2455</v>
      </c>
      <c r="D493">
        <v>1.42400002</v>
      </c>
      <c r="E493" s="6">
        <f t="shared" si="23"/>
        <v>589.33848786039994</v>
      </c>
      <c r="F493">
        <v>1.6913000300000001</v>
      </c>
      <c r="G493" s="6">
        <f t="shared" si="22"/>
        <v>693.83021380620005</v>
      </c>
      <c r="H493">
        <v>0.67290002000000004</v>
      </c>
      <c r="I493" s="6">
        <f t="shared" si="24"/>
        <v>506.05199951439999</v>
      </c>
    </row>
    <row r="494" spans="1:9" x14ac:dyDescent="0.25">
      <c r="A494" t="s">
        <v>30</v>
      </c>
      <c r="B494" s="2">
        <v>0.60228009259259263</v>
      </c>
      <c r="C494">
        <v>2460</v>
      </c>
      <c r="D494">
        <v>1.4244999899999999</v>
      </c>
      <c r="E494" s="6">
        <f t="shared" si="23"/>
        <v>589.53498606979997</v>
      </c>
      <c r="F494">
        <v>2.0536999699999998</v>
      </c>
      <c r="G494" s="6">
        <f t="shared" si="22"/>
        <v>836.44908619379999</v>
      </c>
      <c r="H494">
        <v>0.67839998000000001</v>
      </c>
      <c r="I494" s="6">
        <f t="shared" si="24"/>
        <v>509.21843648560002</v>
      </c>
    </row>
    <row r="495" spans="1:9" x14ac:dyDescent="0.25">
      <c r="A495" t="s">
        <v>30</v>
      </c>
      <c r="B495" s="2">
        <v>0.60233796296296294</v>
      </c>
      <c r="C495">
        <v>2465</v>
      </c>
      <c r="D495">
        <v>1.44799995</v>
      </c>
      <c r="E495" s="6">
        <f t="shared" si="23"/>
        <v>598.77094034899994</v>
      </c>
      <c r="F495">
        <v>2.1154999700000001</v>
      </c>
      <c r="G495" s="6">
        <f t="shared" si="22"/>
        <v>860.76985819380013</v>
      </c>
      <c r="H495">
        <v>0.67559999000000004</v>
      </c>
      <c r="I495" s="6">
        <f t="shared" si="24"/>
        <v>507.60642624280001</v>
      </c>
    </row>
    <row r="496" spans="1:9" x14ac:dyDescent="0.25">
      <c r="A496" t="s">
        <v>30</v>
      </c>
      <c r="B496" s="2">
        <v>0.60239583333333335</v>
      </c>
      <c r="C496">
        <v>2470</v>
      </c>
      <c r="D496">
        <v>1.40540004</v>
      </c>
      <c r="E496" s="6">
        <f t="shared" si="23"/>
        <v>582.0283237207999</v>
      </c>
      <c r="F496">
        <v>2.0936000300000002</v>
      </c>
      <c r="G496" s="6">
        <f t="shared" si="22"/>
        <v>852.15135580620006</v>
      </c>
      <c r="H496">
        <v>0.67019998999999997</v>
      </c>
      <c r="I496" s="6">
        <f t="shared" si="24"/>
        <v>504.49753824280003</v>
      </c>
    </row>
    <row r="497" spans="1:9" x14ac:dyDescent="0.25">
      <c r="A497" t="s">
        <v>30</v>
      </c>
      <c r="B497" s="2">
        <v>0.60245370370370377</v>
      </c>
      <c r="C497">
        <v>2475</v>
      </c>
      <c r="D497">
        <v>1.4491000199999999</v>
      </c>
      <c r="E497" s="6">
        <f t="shared" si="23"/>
        <v>599.20328986039999</v>
      </c>
      <c r="F497">
        <v>2.0827000099999999</v>
      </c>
      <c r="G497" s="6">
        <f t="shared" si="22"/>
        <v>847.86176193539995</v>
      </c>
      <c r="H497">
        <v>0.67400002000000003</v>
      </c>
      <c r="I497" s="6">
        <f t="shared" si="24"/>
        <v>506.68529151440009</v>
      </c>
    </row>
    <row r="498" spans="1:9" x14ac:dyDescent="0.25">
      <c r="A498" t="s">
        <v>30</v>
      </c>
      <c r="B498" s="2">
        <v>0.60251157407407407</v>
      </c>
      <c r="C498">
        <v>2480</v>
      </c>
      <c r="D498">
        <v>1.4628000299999999</v>
      </c>
      <c r="E498" s="6">
        <f t="shared" si="23"/>
        <v>604.58766779059999</v>
      </c>
      <c r="F498">
        <v>1.94439995</v>
      </c>
      <c r="G498" s="6">
        <f t="shared" si="22"/>
        <v>793.435156323</v>
      </c>
      <c r="H498">
        <v>0.67449999000000005</v>
      </c>
      <c r="I498" s="6">
        <f t="shared" si="24"/>
        <v>506.97313424280003</v>
      </c>
    </row>
    <row r="499" spans="1:9" x14ac:dyDescent="0.25">
      <c r="A499" t="s">
        <v>30</v>
      </c>
      <c r="B499" s="2">
        <v>0.60256944444444438</v>
      </c>
      <c r="C499">
        <v>2485</v>
      </c>
      <c r="D499">
        <v>1.4612000000000001</v>
      </c>
      <c r="E499" s="6">
        <f t="shared" si="23"/>
        <v>603.95882399999994</v>
      </c>
      <c r="F499">
        <v>1.7879999900000001</v>
      </c>
      <c r="G499" s="6">
        <f t="shared" si="22"/>
        <v>731.8855160646001</v>
      </c>
      <c r="H499">
        <v>0.67619996999999998</v>
      </c>
      <c r="I499" s="6">
        <f t="shared" si="24"/>
        <v>507.95184672840003</v>
      </c>
    </row>
    <row r="500" spans="1:9" x14ac:dyDescent="0.25">
      <c r="A500" t="s">
        <v>30</v>
      </c>
      <c r="B500" s="2">
        <v>0.6026273148148148</v>
      </c>
      <c r="C500">
        <v>2490</v>
      </c>
      <c r="D500">
        <v>1.4403999999999999</v>
      </c>
      <c r="E500" s="6">
        <f t="shared" si="23"/>
        <v>595.78400799999997</v>
      </c>
      <c r="F500">
        <v>1.71809995</v>
      </c>
      <c r="G500" s="6">
        <f t="shared" si="22"/>
        <v>704.37705432300004</v>
      </c>
      <c r="H500">
        <v>0.67510002999999996</v>
      </c>
      <c r="I500" s="6">
        <f t="shared" si="24"/>
        <v>507.31858927159999</v>
      </c>
    </row>
    <row r="501" spans="1:9" x14ac:dyDescent="0.25">
      <c r="A501" t="s">
        <v>30</v>
      </c>
      <c r="B501" s="2">
        <v>0.60268518518518521</v>
      </c>
      <c r="C501">
        <v>2495</v>
      </c>
      <c r="D501">
        <v>1.4196000099999999</v>
      </c>
      <c r="E501" s="6">
        <f t="shared" si="23"/>
        <v>587.60919593019992</v>
      </c>
      <c r="F501">
        <v>1.50600004</v>
      </c>
      <c r="G501" s="6">
        <f t="shared" si="22"/>
        <v>620.90725574160001</v>
      </c>
      <c r="H501">
        <v>0.66960001000000002</v>
      </c>
      <c r="I501" s="6">
        <f t="shared" si="24"/>
        <v>504.15211775720002</v>
      </c>
    </row>
    <row r="502" spans="1:9" x14ac:dyDescent="0.25">
      <c r="A502" t="s">
        <v>30</v>
      </c>
      <c r="B502" s="2">
        <v>0.60274305555555552</v>
      </c>
      <c r="C502">
        <v>2500</v>
      </c>
      <c r="D502">
        <v>1.3671</v>
      </c>
      <c r="E502" s="6">
        <f t="shared" si="23"/>
        <v>566.97564199999999</v>
      </c>
      <c r="F502">
        <v>1.7049000299999999</v>
      </c>
      <c r="G502" s="6">
        <f t="shared" si="22"/>
        <v>699.1823578062</v>
      </c>
      <c r="H502">
        <v>0.67349999999999999</v>
      </c>
      <c r="I502" s="6">
        <f t="shared" si="24"/>
        <v>506.39742000000001</v>
      </c>
    </row>
    <row r="503" spans="1:9" x14ac:dyDescent="0.25">
      <c r="A503" t="s">
        <v>30</v>
      </c>
      <c r="B503" s="2">
        <v>0.60280092592592593</v>
      </c>
      <c r="C503">
        <v>2505</v>
      </c>
      <c r="D503">
        <v>1.3458000400000001</v>
      </c>
      <c r="E503" s="6">
        <f t="shared" si="23"/>
        <v>558.60433172080002</v>
      </c>
      <c r="F503">
        <v>1.7848000500000001</v>
      </c>
      <c r="G503" s="6">
        <f t="shared" si="22"/>
        <v>730.62621167700001</v>
      </c>
      <c r="H503">
        <v>0.66960001000000002</v>
      </c>
      <c r="I503" s="6">
        <f t="shared" si="24"/>
        <v>504.15211775720002</v>
      </c>
    </row>
    <row r="504" spans="1:9" x14ac:dyDescent="0.25">
      <c r="A504" t="s">
        <v>30</v>
      </c>
      <c r="B504" s="2">
        <v>0.60285879629629624</v>
      </c>
      <c r="C504">
        <v>2510</v>
      </c>
      <c r="D504">
        <v>1.31299996</v>
      </c>
      <c r="E504" s="6">
        <f t="shared" si="23"/>
        <v>545.71324427920001</v>
      </c>
      <c r="F504">
        <v>1.9694999500000001</v>
      </c>
      <c r="G504" s="6">
        <f t="shared" si="22"/>
        <v>803.31301032300007</v>
      </c>
      <c r="H504">
        <v>0.66909998999999998</v>
      </c>
      <c r="I504" s="6">
        <f t="shared" si="24"/>
        <v>503.86424624280005</v>
      </c>
    </row>
    <row r="505" spans="1:9" x14ac:dyDescent="0.25">
      <c r="A505" t="s">
        <v>30</v>
      </c>
      <c r="B505" s="2">
        <v>0.60291666666666666</v>
      </c>
      <c r="C505">
        <v>2515</v>
      </c>
      <c r="D505">
        <v>1.3042999500000001</v>
      </c>
      <c r="E505" s="6">
        <f t="shared" si="23"/>
        <v>542.29396634900002</v>
      </c>
      <c r="F505">
        <v>1.90939999</v>
      </c>
      <c r="G505" s="6">
        <f t="shared" si="22"/>
        <v>779.6612720646001</v>
      </c>
      <c r="H505">
        <v>0.67889999999999995</v>
      </c>
      <c r="I505" s="6">
        <f t="shared" si="24"/>
        <v>509.50630799999999</v>
      </c>
    </row>
    <row r="506" spans="1:9" x14ac:dyDescent="0.25">
      <c r="A506" t="s">
        <v>30</v>
      </c>
      <c r="B506" s="2">
        <v>0.60297453703703707</v>
      </c>
      <c r="C506">
        <v>2520</v>
      </c>
      <c r="D506">
        <v>1.2856999600000001</v>
      </c>
      <c r="E506" s="6">
        <f t="shared" si="23"/>
        <v>534.98379827920007</v>
      </c>
      <c r="F506">
        <v>1.8788000300000001</v>
      </c>
      <c r="G506" s="6">
        <f t="shared" si="22"/>
        <v>767.6189638062001</v>
      </c>
      <c r="H506">
        <v>0.67290002000000004</v>
      </c>
      <c r="I506" s="6">
        <f t="shared" si="24"/>
        <v>506.05199951439999</v>
      </c>
    </row>
    <row r="507" spans="1:9" x14ac:dyDescent="0.25">
      <c r="A507" t="s">
        <v>30</v>
      </c>
      <c r="B507" s="2">
        <v>0.60303240740740738</v>
      </c>
      <c r="C507">
        <v>2525</v>
      </c>
      <c r="D507">
        <v>1.2769000500000001</v>
      </c>
      <c r="E507" s="6">
        <f t="shared" si="23"/>
        <v>531.52525765100006</v>
      </c>
      <c r="F507">
        <v>1.8083000199999999</v>
      </c>
      <c r="G507" s="6">
        <f t="shared" si="22"/>
        <v>739.87438987079997</v>
      </c>
      <c r="H507">
        <v>0.67349999999999999</v>
      </c>
      <c r="I507" s="6">
        <f t="shared" si="24"/>
        <v>506.39742000000001</v>
      </c>
    </row>
    <row r="508" spans="1:9" x14ac:dyDescent="0.25">
      <c r="A508" t="s">
        <v>30</v>
      </c>
      <c r="B508" s="2">
        <v>0.60309027777777779</v>
      </c>
      <c r="C508">
        <v>2530</v>
      </c>
      <c r="D508">
        <v>1.2856999600000001</v>
      </c>
      <c r="E508" s="6">
        <f t="shared" si="23"/>
        <v>534.98379827920007</v>
      </c>
      <c r="F508">
        <v>1.74810004</v>
      </c>
      <c r="G508" s="6">
        <f t="shared" si="22"/>
        <v>716.18328974159999</v>
      </c>
      <c r="H508">
        <v>0.68059999000000004</v>
      </c>
      <c r="I508" s="6">
        <f t="shared" si="24"/>
        <v>510.48502624280002</v>
      </c>
    </row>
    <row r="509" spans="1:9" x14ac:dyDescent="0.25">
      <c r="A509" t="s">
        <v>30</v>
      </c>
      <c r="B509" s="2">
        <v>0.6031481481481481</v>
      </c>
      <c r="C509">
        <v>2535</v>
      </c>
      <c r="D509">
        <v>1.2846000200000001</v>
      </c>
      <c r="E509" s="6">
        <f t="shared" si="23"/>
        <v>534.55149986039999</v>
      </c>
      <c r="F509">
        <v>1.6022000300000001</v>
      </c>
      <c r="G509" s="6">
        <f t="shared" si="22"/>
        <v>658.76579980620011</v>
      </c>
      <c r="H509">
        <v>0.67449999000000005</v>
      </c>
      <c r="I509" s="6">
        <f t="shared" si="24"/>
        <v>506.97313424280003</v>
      </c>
    </row>
    <row r="510" spans="1:9" x14ac:dyDescent="0.25">
      <c r="A510" t="s">
        <v>30</v>
      </c>
      <c r="B510" s="2">
        <v>0.60320601851851852</v>
      </c>
      <c r="C510">
        <v>2540</v>
      </c>
      <c r="D510">
        <v>1.43490005</v>
      </c>
      <c r="E510" s="6">
        <f t="shared" si="23"/>
        <v>593.62241765099998</v>
      </c>
      <c r="F510">
        <v>1.5638999899999999</v>
      </c>
      <c r="G510" s="6">
        <f t="shared" si="22"/>
        <v>643.69320206459997</v>
      </c>
      <c r="H510">
        <v>0.67070001000000001</v>
      </c>
      <c r="I510" s="6">
        <f t="shared" si="24"/>
        <v>504.7854097572</v>
      </c>
    </row>
    <row r="511" spans="1:9" x14ac:dyDescent="0.25">
      <c r="A511" t="s">
        <v>30</v>
      </c>
      <c r="B511" s="2">
        <v>0.60326388888888893</v>
      </c>
      <c r="C511">
        <v>2545</v>
      </c>
      <c r="D511">
        <v>1.2763999699999999</v>
      </c>
      <c r="E511" s="6">
        <f t="shared" si="23"/>
        <v>531.3287162094</v>
      </c>
      <c r="F511">
        <v>1.6273000200000001</v>
      </c>
      <c r="G511" s="6">
        <f t="shared" si="22"/>
        <v>668.6436498708</v>
      </c>
      <c r="H511">
        <v>0.66739999999999999</v>
      </c>
      <c r="I511" s="6">
        <f t="shared" si="24"/>
        <v>502.88552800000002</v>
      </c>
    </row>
    <row r="512" spans="1:9" x14ac:dyDescent="0.25">
      <c r="A512" t="s">
        <v>30</v>
      </c>
      <c r="B512" s="2">
        <v>0.60332175925925924</v>
      </c>
      <c r="C512">
        <v>2550</v>
      </c>
      <c r="D512">
        <v>1.2528999999999999</v>
      </c>
      <c r="E512" s="6">
        <f t="shared" si="23"/>
        <v>522.092758</v>
      </c>
      <c r="F512">
        <v>2.2374000500000002</v>
      </c>
      <c r="G512" s="6">
        <f t="shared" si="22"/>
        <v>908.74241567700017</v>
      </c>
      <c r="H512">
        <v>0.67129998999999996</v>
      </c>
      <c r="I512" s="6">
        <f t="shared" si="24"/>
        <v>505.13083024280002</v>
      </c>
    </row>
    <row r="513" spans="1:9" x14ac:dyDescent="0.25">
      <c r="A513" t="s">
        <v>30</v>
      </c>
      <c r="B513" s="2">
        <v>0.60337962962962965</v>
      </c>
      <c r="C513">
        <v>2555</v>
      </c>
      <c r="D513">
        <v>1.23870003</v>
      </c>
      <c r="E513" s="6">
        <f t="shared" si="23"/>
        <v>516.51188579059999</v>
      </c>
      <c r="F513">
        <v>2.3701999200000001</v>
      </c>
      <c r="G513" s="6">
        <f t="shared" si="22"/>
        <v>961.00447651680008</v>
      </c>
      <c r="H513">
        <v>0.66689997999999995</v>
      </c>
      <c r="I513" s="6">
        <f t="shared" si="24"/>
        <v>502.59765648559994</v>
      </c>
    </row>
    <row r="514" spans="1:9" x14ac:dyDescent="0.25">
      <c r="A514" t="s">
        <v>30</v>
      </c>
      <c r="B514" s="2">
        <v>0.60343749999999996</v>
      </c>
      <c r="C514">
        <v>2560</v>
      </c>
      <c r="D514">
        <v>1.2299</v>
      </c>
      <c r="E514" s="6">
        <f t="shared" si="23"/>
        <v>513.05329800000004</v>
      </c>
      <c r="F514">
        <v>2.3380000600000002</v>
      </c>
      <c r="G514" s="6">
        <f t="shared" ref="G514:G577" si="25">(393.54*F514)+28.236</f>
        <v>948.33254361240006</v>
      </c>
      <c r="H514">
        <v>0.66360003000000001</v>
      </c>
      <c r="I514" s="6">
        <f t="shared" si="24"/>
        <v>500.69780927160002</v>
      </c>
    </row>
    <row r="515" spans="1:9" x14ac:dyDescent="0.25">
      <c r="A515" t="s">
        <v>30</v>
      </c>
      <c r="B515" s="2">
        <v>0.60349537037037038</v>
      </c>
      <c r="C515">
        <v>2565</v>
      </c>
      <c r="D515">
        <v>1.2260999699999999</v>
      </c>
      <c r="E515" s="6">
        <f t="shared" ref="E515:E578" si="26">(393.02*D515)+29.678</f>
        <v>511.55981020939993</v>
      </c>
      <c r="F515">
        <v>1.6513999699999999</v>
      </c>
      <c r="G515" s="6">
        <f t="shared" si="25"/>
        <v>678.12794419379998</v>
      </c>
      <c r="H515">
        <v>0.65810000999999996</v>
      </c>
      <c r="I515" s="6">
        <f t="shared" ref="I515:I578" si="27">(575.72*H515)+118.65</f>
        <v>497.53133775720005</v>
      </c>
    </row>
    <row r="516" spans="1:9" x14ac:dyDescent="0.25">
      <c r="A516" t="s">
        <v>30</v>
      </c>
      <c r="B516" s="2">
        <v>0.60355324074074079</v>
      </c>
      <c r="C516">
        <v>2570</v>
      </c>
      <c r="D516">
        <v>1.22940004</v>
      </c>
      <c r="E516" s="6">
        <f t="shared" si="26"/>
        <v>512.85680372080003</v>
      </c>
      <c r="F516">
        <v>1.51139998</v>
      </c>
      <c r="G516" s="6">
        <f t="shared" si="25"/>
        <v>623.03234812920005</v>
      </c>
      <c r="H516">
        <v>0.65270001</v>
      </c>
      <c r="I516" s="6">
        <f t="shared" si="27"/>
        <v>494.42244975720007</v>
      </c>
    </row>
    <row r="517" spans="1:9" x14ac:dyDescent="0.25">
      <c r="A517" t="s">
        <v>30</v>
      </c>
      <c r="B517" s="2">
        <v>0.6036111111111111</v>
      </c>
      <c r="C517">
        <v>2575</v>
      </c>
      <c r="D517">
        <v>1.2151999499999999</v>
      </c>
      <c r="E517" s="6">
        <f t="shared" si="26"/>
        <v>507.27588434899997</v>
      </c>
      <c r="F517">
        <v>2.1368000500000002</v>
      </c>
      <c r="G517" s="6">
        <f t="shared" si="25"/>
        <v>869.15229167700011</v>
      </c>
      <c r="H517">
        <v>0.64990002000000002</v>
      </c>
      <c r="I517" s="6">
        <f t="shared" si="27"/>
        <v>492.81043951440006</v>
      </c>
    </row>
    <row r="518" spans="1:9" x14ac:dyDescent="0.25">
      <c r="A518" t="s">
        <v>30</v>
      </c>
      <c r="B518" s="2">
        <v>0.60366898148148151</v>
      </c>
      <c r="C518">
        <v>2580</v>
      </c>
      <c r="D518">
        <v>1.2260999699999999</v>
      </c>
      <c r="E518" s="6">
        <f t="shared" si="26"/>
        <v>511.55981020939993</v>
      </c>
      <c r="F518">
        <v>1.9952000400000001</v>
      </c>
      <c r="G518" s="6">
        <f t="shared" si="25"/>
        <v>813.42702374160001</v>
      </c>
      <c r="H518">
        <v>0.64719998999999995</v>
      </c>
      <c r="I518" s="6">
        <f t="shared" si="27"/>
        <v>491.25597824279998</v>
      </c>
    </row>
    <row r="519" spans="1:9" x14ac:dyDescent="0.25">
      <c r="A519" t="s">
        <v>30</v>
      </c>
      <c r="B519" s="2">
        <v>0.60372685185185182</v>
      </c>
      <c r="C519">
        <v>2585</v>
      </c>
      <c r="D519">
        <v>1.2343000200000001</v>
      </c>
      <c r="E519" s="6">
        <f t="shared" si="26"/>
        <v>514.78259386039997</v>
      </c>
      <c r="F519">
        <v>1.4682999800000001</v>
      </c>
      <c r="G519" s="6">
        <f t="shared" si="25"/>
        <v>606.0707741292</v>
      </c>
      <c r="H519">
        <v>0.64389998000000004</v>
      </c>
      <c r="I519" s="6">
        <f t="shared" si="27"/>
        <v>489.35609648560001</v>
      </c>
    </row>
    <row r="520" spans="1:9" x14ac:dyDescent="0.25">
      <c r="A520" t="s">
        <v>30</v>
      </c>
      <c r="B520" s="2">
        <v>0.60378472222222224</v>
      </c>
      <c r="C520">
        <v>2590</v>
      </c>
      <c r="D520">
        <v>1.2096999900000001</v>
      </c>
      <c r="E520" s="6">
        <f t="shared" si="26"/>
        <v>505.11429006980001</v>
      </c>
      <c r="F520">
        <v>1.69949996</v>
      </c>
      <c r="G520" s="6">
        <f t="shared" si="25"/>
        <v>697.05721425839999</v>
      </c>
      <c r="H520">
        <v>0.64670002000000004</v>
      </c>
      <c r="I520" s="6">
        <f t="shared" si="27"/>
        <v>490.96813551440005</v>
      </c>
    </row>
    <row r="521" spans="1:9" x14ac:dyDescent="0.25">
      <c r="A521" t="s">
        <v>30</v>
      </c>
      <c r="B521" s="2">
        <v>0.60384259259259265</v>
      </c>
      <c r="C521">
        <v>2595</v>
      </c>
      <c r="D521">
        <v>1.21899998</v>
      </c>
      <c r="E521" s="6">
        <f t="shared" si="26"/>
        <v>508.76937213959997</v>
      </c>
      <c r="F521">
        <v>1.67760003</v>
      </c>
      <c r="G521" s="6">
        <f t="shared" si="25"/>
        <v>688.43871580619998</v>
      </c>
      <c r="H521">
        <v>0.64499998000000003</v>
      </c>
      <c r="I521" s="6">
        <f t="shared" si="27"/>
        <v>489.98938848559999</v>
      </c>
    </row>
    <row r="522" spans="1:9" x14ac:dyDescent="0.25">
      <c r="A522" t="s">
        <v>30</v>
      </c>
      <c r="B522" s="2">
        <v>0.60390046296296296</v>
      </c>
      <c r="C522">
        <v>2600</v>
      </c>
      <c r="D522">
        <v>1.2338000499999999</v>
      </c>
      <c r="E522" s="6">
        <f t="shared" si="26"/>
        <v>514.58609565099994</v>
      </c>
      <c r="F522">
        <v>1.63769996</v>
      </c>
      <c r="G522" s="6">
        <f t="shared" si="25"/>
        <v>672.73644225839996</v>
      </c>
      <c r="H522">
        <v>0.64560002000000005</v>
      </c>
      <c r="I522" s="6">
        <f t="shared" si="27"/>
        <v>490.33484351440006</v>
      </c>
    </row>
    <row r="523" spans="1:9" x14ac:dyDescent="0.25">
      <c r="A523" t="s">
        <v>30</v>
      </c>
      <c r="B523" s="2">
        <v>0.60395833333333326</v>
      </c>
      <c r="C523">
        <v>2605</v>
      </c>
      <c r="D523">
        <v>1.2173999499999999</v>
      </c>
      <c r="E523" s="6">
        <f t="shared" si="26"/>
        <v>508.14052834899991</v>
      </c>
      <c r="F523">
        <v>1.46659994</v>
      </c>
      <c r="G523" s="6">
        <f t="shared" si="25"/>
        <v>605.40174038760006</v>
      </c>
      <c r="H523">
        <v>0.63520001999999998</v>
      </c>
      <c r="I523" s="6">
        <f t="shared" si="27"/>
        <v>484.34735551439996</v>
      </c>
    </row>
    <row r="524" spans="1:9" x14ac:dyDescent="0.25">
      <c r="A524" t="s">
        <v>30</v>
      </c>
      <c r="B524" s="2">
        <v>0.60401620370370368</v>
      </c>
      <c r="C524">
        <v>2610</v>
      </c>
      <c r="D524">
        <v>1.1977000200000001</v>
      </c>
      <c r="E524" s="6">
        <f t="shared" si="26"/>
        <v>500.39806186039999</v>
      </c>
      <c r="F524">
        <v>1.46659994</v>
      </c>
      <c r="G524" s="6">
        <f t="shared" si="25"/>
        <v>605.40174038760006</v>
      </c>
      <c r="H524">
        <v>0.64560002000000005</v>
      </c>
      <c r="I524" s="6">
        <f t="shared" si="27"/>
        <v>490.33484351440006</v>
      </c>
    </row>
    <row r="525" spans="1:9" x14ac:dyDescent="0.25">
      <c r="A525" t="s">
        <v>30</v>
      </c>
      <c r="B525" s="2">
        <v>0.6040740740740741</v>
      </c>
      <c r="C525">
        <v>2615</v>
      </c>
      <c r="D525">
        <v>1.1916999800000001</v>
      </c>
      <c r="E525" s="6">
        <f t="shared" si="26"/>
        <v>498.03992613960003</v>
      </c>
      <c r="F525">
        <v>1.4333000199999999</v>
      </c>
      <c r="G525" s="6">
        <f t="shared" si="25"/>
        <v>592.29688987079999</v>
      </c>
      <c r="H525">
        <v>0.64829999000000005</v>
      </c>
      <c r="I525" s="6">
        <f t="shared" si="27"/>
        <v>491.88927024280008</v>
      </c>
    </row>
    <row r="526" spans="1:9" x14ac:dyDescent="0.25">
      <c r="A526" t="s">
        <v>30</v>
      </c>
      <c r="B526" s="2">
        <v>0.60413194444444451</v>
      </c>
      <c r="C526">
        <v>2620</v>
      </c>
      <c r="D526">
        <v>1.20039999</v>
      </c>
      <c r="E526" s="6">
        <f t="shared" si="26"/>
        <v>501.45920406979997</v>
      </c>
      <c r="F526">
        <v>1.40320003</v>
      </c>
      <c r="G526" s="6">
        <f t="shared" si="25"/>
        <v>580.45133980620005</v>
      </c>
      <c r="H526">
        <v>0.64829999000000005</v>
      </c>
      <c r="I526" s="6">
        <f t="shared" si="27"/>
        <v>491.88927024280008</v>
      </c>
    </row>
    <row r="527" spans="1:9" x14ac:dyDescent="0.25">
      <c r="A527" t="s">
        <v>30</v>
      </c>
      <c r="B527" s="2">
        <v>0.60418981481481482</v>
      </c>
      <c r="C527">
        <v>2625</v>
      </c>
      <c r="D527">
        <v>1.1753</v>
      </c>
      <c r="E527" s="6">
        <f t="shared" si="26"/>
        <v>491.59440599999999</v>
      </c>
      <c r="F527">
        <v>1.5224000200000001</v>
      </c>
      <c r="G527" s="6">
        <f t="shared" si="25"/>
        <v>627.36130387080004</v>
      </c>
      <c r="H527">
        <v>0.64499998000000003</v>
      </c>
      <c r="I527" s="6">
        <f t="shared" si="27"/>
        <v>489.98938848559999</v>
      </c>
    </row>
    <row r="528" spans="1:9" x14ac:dyDescent="0.25">
      <c r="A528" t="s">
        <v>30</v>
      </c>
      <c r="B528" s="2">
        <v>0.60424768518518512</v>
      </c>
      <c r="C528">
        <v>2630</v>
      </c>
      <c r="D528">
        <v>1.1878000500000001</v>
      </c>
      <c r="E528" s="6">
        <f t="shared" si="26"/>
        <v>496.50717565100001</v>
      </c>
      <c r="F528">
        <v>1.5891</v>
      </c>
      <c r="G528" s="6">
        <f t="shared" si="25"/>
        <v>653.61041399999999</v>
      </c>
      <c r="H528">
        <v>0.6401</v>
      </c>
      <c r="I528" s="6">
        <f t="shared" si="27"/>
        <v>487.16837199999998</v>
      </c>
    </row>
    <row r="529" spans="1:9" x14ac:dyDescent="0.25">
      <c r="A529" t="s">
        <v>30</v>
      </c>
      <c r="B529" s="2">
        <v>0.60430555555555554</v>
      </c>
      <c r="C529">
        <v>2635</v>
      </c>
      <c r="D529">
        <v>1.2113000199999999</v>
      </c>
      <c r="E529" s="6">
        <f t="shared" si="26"/>
        <v>505.74313386039995</v>
      </c>
      <c r="F529">
        <v>1.5414999700000001</v>
      </c>
      <c r="G529" s="6">
        <f t="shared" si="25"/>
        <v>634.87789819380009</v>
      </c>
      <c r="H529">
        <v>0.63900000000000001</v>
      </c>
      <c r="I529" s="6">
        <f t="shared" si="27"/>
        <v>486.53507999999999</v>
      </c>
    </row>
    <row r="530" spans="1:9" x14ac:dyDescent="0.25">
      <c r="A530" t="s">
        <v>30</v>
      </c>
      <c r="B530" s="2">
        <v>0.60436342592592596</v>
      </c>
      <c r="C530">
        <v>2640</v>
      </c>
      <c r="D530">
        <v>1.1949000400000001</v>
      </c>
      <c r="E530" s="6">
        <f t="shared" si="26"/>
        <v>499.29761372079997</v>
      </c>
      <c r="F530">
        <v>1.61580002</v>
      </c>
      <c r="G530" s="6">
        <f t="shared" si="25"/>
        <v>664.1179398708</v>
      </c>
      <c r="H530">
        <v>0.63789998999999997</v>
      </c>
      <c r="I530" s="6">
        <f t="shared" si="27"/>
        <v>485.90178224279998</v>
      </c>
    </row>
    <row r="531" spans="1:9" x14ac:dyDescent="0.25">
      <c r="A531" t="s">
        <v>30</v>
      </c>
      <c r="B531" s="2">
        <v>0.60442129629629626</v>
      </c>
      <c r="C531">
        <v>2645</v>
      </c>
      <c r="D531">
        <v>1.19930005</v>
      </c>
      <c r="E531" s="6">
        <f t="shared" si="26"/>
        <v>501.02690565099994</v>
      </c>
      <c r="F531">
        <v>1.3042999500000001</v>
      </c>
      <c r="G531" s="6">
        <f t="shared" si="25"/>
        <v>541.53020232300003</v>
      </c>
      <c r="H531">
        <v>0.63300002</v>
      </c>
      <c r="I531" s="6">
        <f t="shared" si="27"/>
        <v>483.0807715144</v>
      </c>
    </row>
    <row r="532" spans="1:9" x14ac:dyDescent="0.25">
      <c r="A532" t="s">
        <v>30</v>
      </c>
      <c r="B532" s="2">
        <v>0.60447916666666668</v>
      </c>
      <c r="C532">
        <v>2650</v>
      </c>
      <c r="D532">
        <v>1.2266000500000001</v>
      </c>
      <c r="E532" s="6">
        <f t="shared" si="26"/>
        <v>511.75635165099999</v>
      </c>
      <c r="F532">
        <v>1.3070000399999999</v>
      </c>
      <c r="G532" s="6">
        <f t="shared" si="25"/>
        <v>542.59279574159996</v>
      </c>
      <c r="H532">
        <v>0.62970000999999998</v>
      </c>
      <c r="I532" s="6">
        <f t="shared" si="27"/>
        <v>481.18088975720002</v>
      </c>
    </row>
    <row r="533" spans="1:9" x14ac:dyDescent="0.25">
      <c r="A533" t="s">
        <v>30</v>
      </c>
      <c r="B533" s="2">
        <v>0.60453703703703698</v>
      </c>
      <c r="C533">
        <v>2655</v>
      </c>
      <c r="D533">
        <v>1.2151999499999999</v>
      </c>
      <c r="E533" s="6">
        <f t="shared" si="26"/>
        <v>507.27588434899997</v>
      </c>
      <c r="F533">
        <v>1.2338000499999999</v>
      </c>
      <c r="G533" s="6">
        <f t="shared" si="25"/>
        <v>513.78567167699998</v>
      </c>
      <c r="H533">
        <v>0.63029999000000003</v>
      </c>
      <c r="I533" s="6">
        <f t="shared" si="27"/>
        <v>481.52631024280004</v>
      </c>
    </row>
    <row r="534" spans="1:9" x14ac:dyDescent="0.25">
      <c r="A534" t="s">
        <v>30</v>
      </c>
      <c r="B534" s="2">
        <v>0.6045949074074074</v>
      </c>
      <c r="C534">
        <v>2660</v>
      </c>
      <c r="D534">
        <v>1.1965999599999999</v>
      </c>
      <c r="E534" s="6">
        <f t="shared" si="26"/>
        <v>499.96571627919997</v>
      </c>
      <c r="F534">
        <v>1.3147000099999999</v>
      </c>
      <c r="G534" s="6">
        <f t="shared" si="25"/>
        <v>545.62304193540001</v>
      </c>
      <c r="H534">
        <v>0.62639999000000002</v>
      </c>
      <c r="I534" s="6">
        <f t="shared" si="27"/>
        <v>479.28100224280001</v>
      </c>
    </row>
    <row r="535" spans="1:9" x14ac:dyDescent="0.25">
      <c r="A535" t="s">
        <v>30</v>
      </c>
      <c r="B535" s="2">
        <v>0.60465277777777782</v>
      </c>
      <c r="C535">
        <v>2665</v>
      </c>
      <c r="D535">
        <v>1.1884000299999999</v>
      </c>
      <c r="E535" s="6">
        <f t="shared" si="26"/>
        <v>496.74297979059997</v>
      </c>
      <c r="F535">
        <v>1.26269996</v>
      </c>
      <c r="G535" s="6">
        <f t="shared" si="25"/>
        <v>525.15894225839997</v>
      </c>
      <c r="H535">
        <v>0.63249999000000001</v>
      </c>
      <c r="I535" s="6">
        <f t="shared" si="27"/>
        <v>482.7928942428</v>
      </c>
    </row>
    <row r="536" spans="1:9" x14ac:dyDescent="0.25">
      <c r="A536" t="s">
        <v>30</v>
      </c>
      <c r="B536" s="2">
        <v>0.60471064814814812</v>
      </c>
      <c r="C536">
        <v>2670</v>
      </c>
      <c r="D536">
        <v>1.17250001</v>
      </c>
      <c r="E536" s="6">
        <f t="shared" si="26"/>
        <v>490.49395393020001</v>
      </c>
      <c r="F536">
        <v>1.37750006</v>
      </c>
      <c r="G536" s="6">
        <f t="shared" si="25"/>
        <v>570.33737361240003</v>
      </c>
      <c r="H536">
        <v>0.62699996999999996</v>
      </c>
      <c r="I536" s="6">
        <f t="shared" si="27"/>
        <v>479.62642272840003</v>
      </c>
    </row>
    <row r="537" spans="1:9" x14ac:dyDescent="0.25">
      <c r="A537" t="s">
        <v>30</v>
      </c>
      <c r="B537" s="2">
        <v>0.60476851851851854</v>
      </c>
      <c r="C537">
        <v>2675</v>
      </c>
      <c r="D537">
        <v>1.1632000199999999</v>
      </c>
      <c r="E537" s="6">
        <f t="shared" si="26"/>
        <v>486.83887186039993</v>
      </c>
      <c r="F537">
        <v>1.35290003</v>
      </c>
      <c r="G537" s="6">
        <f t="shared" si="25"/>
        <v>560.65627780620002</v>
      </c>
      <c r="H537">
        <v>0.62919997999999999</v>
      </c>
      <c r="I537" s="6">
        <f t="shared" si="27"/>
        <v>480.89301248560002</v>
      </c>
    </row>
    <row r="538" spans="1:9" x14ac:dyDescent="0.25">
      <c r="A538" t="s">
        <v>30</v>
      </c>
      <c r="B538" s="2">
        <v>0.60482638888888884</v>
      </c>
      <c r="C538">
        <v>2680</v>
      </c>
      <c r="D538">
        <v>1.17359996</v>
      </c>
      <c r="E538" s="6">
        <f t="shared" si="26"/>
        <v>490.92625627919995</v>
      </c>
      <c r="F538">
        <v>1.3502000599999999</v>
      </c>
      <c r="G538" s="6">
        <f t="shared" si="25"/>
        <v>559.59373161240001</v>
      </c>
      <c r="H538">
        <v>0.62699996999999996</v>
      </c>
      <c r="I538" s="6">
        <f t="shared" si="27"/>
        <v>479.62642272840003</v>
      </c>
    </row>
    <row r="539" spans="1:9" x14ac:dyDescent="0.25">
      <c r="A539" t="s">
        <v>30</v>
      </c>
      <c r="B539" s="2">
        <v>0.60488425925925926</v>
      </c>
      <c r="C539">
        <v>2685</v>
      </c>
      <c r="D539">
        <v>1.1769000300000001</v>
      </c>
      <c r="E539" s="6">
        <f t="shared" si="26"/>
        <v>492.22324979059999</v>
      </c>
      <c r="F539">
        <v>1.41139996</v>
      </c>
      <c r="G539" s="6">
        <f t="shared" si="25"/>
        <v>583.6783402584</v>
      </c>
      <c r="H539">
        <v>0.62809998</v>
      </c>
      <c r="I539" s="6">
        <f t="shared" si="27"/>
        <v>480.25972048560004</v>
      </c>
    </row>
    <row r="540" spans="1:9" x14ac:dyDescent="0.25">
      <c r="A540" t="s">
        <v>30</v>
      </c>
      <c r="B540" s="2">
        <v>0.60494212962962968</v>
      </c>
      <c r="C540">
        <v>2690</v>
      </c>
      <c r="D540">
        <v>1.15390003</v>
      </c>
      <c r="E540" s="6">
        <f t="shared" si="26"/>
        <v>483.18378979059997</v>
      </c>
      <c r="F540">
        <v>1.5087000100000001</v>
      </c>
      <c r="G540" s="6">
        <f t="shared" si="25"/>
        <v>621.96980193540003</v>
      </c>
      <c r="H540">
        <v>0.62749999999999995</v>
      </c>
      <c r="I540" s="6">
        <f t="shared" si="27"/>
        <v>479.91430000000003</v>
      </c>
    </row>
    <row r="541" spans="1:9" x14ac:dyDescent="0.25">
      <c r="A541" t="s">
        <v>30</v>
      </c>
      <c r="B541" s="2">
        <v>0.60499999999999998</v>
      </c>
      <c r="C541">
        <v>2695</v>
      </c>
      <c r="D541">
        <v>1.1730999900000001</v>
      </c>
      <c r="E541" s="6">
        <f t="shared" si="26"/>
        <v>490.72975806980003</v>
      </c>
      <c r="F541">
        <v>1.45079994</v>
      </c>
      <c r="G541" s="6">
        <f t="shared" si="25"/>
        <v>599.18380838760004</v>
      </c>
      <c r="H541">
        <v>0.62749999999999995</v>
      </c>
      <c r="I541" s="6">
        <f t="shared" si="27"/>
        <v>479.91430000000003</v>
      </c>
    </row>
    <row r="542" spans="1:9" x14ac:dyDescent="0.25">
      <c r="A542" t="s">
        <v>30</v>
      </c>
      <c r="B542" s="2">
        <v>0.6050578703703704</v>
      </c>
      <c r="C542">
        <v>2700</v>
      </c>
      <c r="D542">
        <v>1.1533999399999999</v>
      </c>
      <c r="E542" s="6">
        <f t="shared" si="26"/>
        <v>482.98724441879995</v>
      </c>
      <c r="F542">
        <v>1.4376000200000001</v>
      </c>
      <c r="G542" s="6">
        <f t="shared" si="25"/>
        <v>593.9891118708</v>
      </c>
      <c r="H542">
        <v>0.62099998999999995</v>
      </c>
      <c r="I542" s="6">
        <f t="shared" si="27"/>
        <v>476.17211424280003</v>
      </c>
    </row>
    <row r="543" spans="1:9" x14ac:dyDescent="0.25">
      <c r="A543" t="s">
        <v>30</v>
      </c>
      <c r="B543" s="2">
        <v>0.6051157407407407</v>
      </c>
      <c r="C543">
        <v>2705</v>
      </c>
      <c r="D543">
        <v>1.15390003</v>
      </c>
      <c r="E543" s="6">
        <f t="shared" si="26"/>
        <v>483.18378979059997</v>
      </c>
      <c r="F543">
        <v>1.39059997</v>
      </c>
      <c r="G543" s="6">
        <f t="shared" si="25"/>
        <v>575.4927121938</v>
      </c>
      <c r="H543">
        <v>0.62319999999999998</v>
      </c>
      <c r="I543" s="6">
        <f t="shared" si="27"/>
        <v>477.43870400000003</v>
      </c>
    </row>
    <row r="544" spans="1:9" x14ac:dyDescent="0.25">
      <c r="A544" t="s">
        <v>30</v>
      </c>
      <c r="B544" s="2">
        <v>0.60517361111111112</v>
      </c>
      <c r="C544">
        <v>2710</v>
      </c>
      <c r="D544">
        <v>1.17639995</v>
      </c>
      <c r="E544" s="6">
        <f t="shared" si="26"/>
        <v>492.02670834899999</v>
      </c>
      <c r="F544">
        <v>1.29990005</v>
      </c>
      <c r="G544" s="6">
        <f t="shared" si="25"/>
        <v>539.79866567700003</v>
      </c>
      <c r="H544">
        <v>0.62529999000000003</v>
      </c>
      <c r="I544" s="6">
        <f t="shared" si="27"/>
        <v>478.64771024280003</v>
      </c>
    </row>
    <row r="545" spans="1:9" x14ac:dyDescent="0.25">
      <c r="A545" t="s">
        <v>30</v>
      </c>
      <c r="B545" s="2">
        <v>0.60523148148148154</v>
      </c>
      <c r="C545">
        <v>2715</v>
      </c>
      <c r="D545">
        <v>1.1642999599999999</v>
      </c>
      <c r="E545" s="6">
        <f t="shared" si="26"/>
        <v>487.27117027919996</v>
      </c>
      <c r="F545">
        <v>1.2331999499999999</v>
      </c>
      <c r="G545" s="6">
        <f t="shared" si="25"/>
        <v>513.54950832300005</v>
      </c>
      <c r="H545">
        <v>0.62749999999999995</v>
      </c>
      <c r="I545" s="6">
        <f t="shared" si="27"/>
        <v>479.91430000000003</v>
      </c>
    </row>
    <row r="546" spans="1:9" x14ac:dyDescent="0.25">
      <c r="A546" t="s">
        <v>30</v>
      </c>
      <c r="B546" s="2">
        <v>0.60528935185185184</v>
      </c>
      <c r="C546">
        <v>2720</v>
      </c>
      <c r="D546">
        <v>1.1474000200000001</v>
      </c>
      <c r="E546" s="6">
        <f t="shared" si="26"/>
        <v>480.62915586040003</v>
      </c>
      <c r="F546">
        <v>1.2528999999999999</v>
      </c>
      <c r="G546" s="6">
        <f t="shared" si="25"/>
        <v>521.30226600000003</v>
      </c>
      <c r="H546">
        <v>0.61659998000000005</v>
      </c>
      <c r="I546" s="6">
        <f t="shared" si="27"/>
        <v>473.63894048560007</v>
      </c>
    </row>
    <row r="547" spans="1:9" x14ac:dyDescent="0.25">
      <c r="A547" t="s">
        <v>30</v>
      </c>
      <c r="B547" s="2">
        <v>0.60534722222222215</v>
      </c>
      <c r="C547">
        <v>2725</v>
      </c>
      <c r="D547">
        <v>1.15009999</v>
      </c>
      <c r="E547" s="6">
        <f t="shared" si="26"/>
        <v>481.69029806979995</v>
      </c>
      <c r="F547">
        <v>1.2961000199999999</v>
      </c>
      <c r="G547" s="6">
        <f t="shared" si="25"/>
        <v>538.30320187079997</v>
      </c>
      <c r="H547">
        <v>0.61930001000000001</v>
      </c>
      <c r="I547" s="6">
        <f t="shared" si="27"/>
        <v>475.19340175720004</v>
      </c>
    </row>
    <row r="548" spans="1:9" x14ac:dyDescent="0.25">
      <c r="A548" t="s">
        <v>30</v>
      </c>
      <c r="B548" s="2">
        <v>0.60540509259259256</v>
      </c>
      <c r="C548">
        <v>2730</v>
      </c>
      <c r="D548">
        <v>1.1589000199999999</v>
      </c>
      <c r="E548" s="6">
        <f t="shared" si="26"/>
        <v>485.14888586039996</v>
      </c>
      <c r="F548">
        <v>1.2943999799999999</v>
      </c>
      <c r="G548" s="6">
        <f t="shared" si="25"/>
        <v>537.63416812920002</v>
      </c>
      <c r="H548">
        <v>0.62209999999999999</v>
      </c>
      <c r="I548" s="6">
        <f t="shared" si="27"/>
        <v>476.80541200000005</v>
      </c>
    </row>
    <row r="549" spans="1:9" x14ac:dyDescent="0.25">
      <c r="A549" t="s">
        <v>30</v>
      </c>
      <c r="B549" s="2">
        <v>0.60546296296296298</v>
      </c>
      <c r="C549">
        <v>2735</v>
      </c>
      <c r="D549">
        <v>1.1527999600000001</v>
      </c>
      <c r="E549" s="6">
        <f t="shared" si="26"/>
        <v>482.75144027919998</v>
      </c>
      <c r="F549">
        <v>1.2638000199999999</v>
      </c>
      <c r="G549" s="6">
        <f t="shared" si="25"/>
        <v>525.59185987080002</v>
      </c>
      <c r="H549">
        <v>0.61659998000000005</v>
      </c>
      <c r="I549" s="6">
        <f t="shared" si="27"/>
        <v>473.63894048560007</v>
      </c>
    </row>
    <row r="550" spans="1:9" x14ac:dyDescent="0.25">
      <c r="A550" t="s">
        <v>30</v>
      </c>
      <c r="B550" s="2">
        <v>0.6055208333333334</v>
      </c>
      <c r="C550">
        <v>2740</v>
      </c>
      <c r="D550">
        <v>1.13540006</v>
      </c>
      <c r="E550" s="6">
        <f t="shared" si="26"/>
        <v>475.91293158119998</v>
      </c>
      <c r="F550">
        <v>1.2381000499999999</v>
      </c>
      <c r="G550" s="6">
        <f t="shared" si="25"/>
        <v>515.477893677</v>
      </c>
      <c r="H550">
        <v>0.61819999999999997</v>
      </c>
      <c r="I550" s="6">
        <f t="shared" si="27"/>
        <v>474.56010400000002</v>
      </c>
    </row>
    <row r="551" spans="1:9" x14ac:dyDescent="0.25">
      <c r="A551" t="s">
        <v>30</v>
      </c>
      <c r="B551" s="2">
        <v>0.6055787037037037</v>
      </c>
      <c r="C551">
        <v>2745</v>
      </c>
      <c r="D551">
        <v>1.1342999899999999</v>
      </c>
      <c r="E551" s="6">
        <f t="shared" si="26"/>
        <v>475.48058206979994</v>
      </c>
      <c r="F551">
        <v>1.23759997</v>
      </c>
      <c r="G551" s="6">
        <f t="shared" si="25"/>
        <v>515.28109219380008</v>
      </c>
      <c r="H551">
        <v>0.60890001000000005</v>
      </c>
      <c r="I551" s="6">
        <f t="shared" si="27"/>
        <v>469.20591375720005</v>
      </c>
    </row>
    <row r="552" spans="1:9" x14ac:dyDescent="0.25">
      <c r="A552" t="s">
        <v>30</v>
      </c>
      <c r="B552" s="2">
        <v>0.60563657407407401</v>
      </c>
      <c r="C552">
        <v>2750</v>
      </c>
      <c r="D552">
        <v>1.1337000100000001</v>
      </c>
      <c r="E552" s="6">
        <f t="shared" si="26"/>
        <v>475.24477793020003</v>
      </c>
      <c r="F552">
        <v>1.21899998</v>
      </c>
      <c r="G552" s="6">
        <f t="shared" si="25"/>
        <v>507.96125212920003</v>
      </c>
      <c r="H552">
        <v>0.61549997000000001</v>
      </c>
      <c r="I552" s="6">
        <f t="shared" si="27"/>
        <v>473.00564272840006</v>
      </c>
    </row>
    <row r="553" spans="1:9" x14ac:dyDescent="0.25">
      <c r="A553" t="s">
        <v>30</v>
      </c>
      <c r="B553" s="2">
        <v>0.60569444444444442</v>
      </c>
      <c r="C553">
        <v>2755</v>
      </c>
      <c r="D553">
        <v>1.12390006</v>
      </c>
      <c r="E553" s="6">
        <f t="shared" si="26"/>
        <v>471.39320158119995</v>
      </c>
      <c r="F553">
        <v>1.22389996</v>
      </c>
      <c r="G553" s="6">
        <f t="shared" si="25"/>
        <v>509.88959025840001</v>
      </c>
      <c r="H553">
        <v>0.61440002999999999</v>
      </c>
      <c r="I553" s="6">
        <f t="shared" si="27"/>
        <v>472.37238527160002</v>
      </c>
    </row>
    <row r="554" spans="1:9" x14ac:dyDescent="0.25">
      <c r="A554" t="s">
        <v>30</v>
      </c>
      <c r="B554" s="2">
        <v>0.60575231481481484</v>
      </c>
      <c r="C554">
        <v>2760</v>
      </c>
      <c r="D554">
        <v>1.12549996</v>
      </c>
      <c r="E554" s="6">
        <f t="shared" si="26"/>
        <v>472.02199427919999</v>
      </c>
      <c r="F554">
        <v>1.2206000100000001</v>
      </c>
      <c r="G554" s="6">
        <f t="shared" si="25"/>
        <v>508.59092793540003</v>
      </c>
      <c r="H554">
        <v>0.61709999999999998</v>
      </c>
      <c r="I554" s="6">
        <f t="shared" si="27"/>
        <v>473.92681200000004</v>
      </c>
    </row>
    <row r="555" spans="1:9" x14ac:dyDescent="0.25">
      <c r="A555" t="s">
        <v>30</v>
      </c>
      <c r="B555" s="2">
        <v>0.60581018518518526</v>
      </c>
      <c r="C555">
        <v>2765</v>
      </c>
      <c r="D555">
        <v>1.1227999900000001</v>
      </c>
      <c r="E555" s="6">
        <f t="shared" si="26"/>
        <v>470.96085206980001</v>
      </c>
      <c r="F555">
        <v>1.2020000200000001</v>
      </c>
      <c r="G555" s="6">
        <f t="shared" si="25"/>
        <v>501.27108787080005</v>
      </c>
      <c r="H555">
        <v>0.61110001999999997</v>
      </c>
      <c r="I555" s="6">
        <f t="shared" si="27"/>
        <v>470.47250351440005</v>
      </c>
    </row>
    <row r="556" spans="1:9" x14ac:dyDescent="0.25">
      <c r="A556" t="s">
        <v>30</v>
      </c>
      <c r="B556" s="2">
        <v>0.60586805555555556</v>
      </c>
      <c r="C556">
        <v>2770</v>
      </c>
      <c r="D556">
        <v>1.10640001</v>
      </c>
      <c r="E556" s="6">
        <f t="shared" si="26"/>
        <v>464.51533193019998</v>
      </c>
      <c r="F556">
        <v>1.18729997</v>
      </c>
      <c r="G556" s="6">
        <f t="shared" si="25"/>
        <v>495.48603019379999</v>
      </c>
      <c r="H556">
        <v>0.61500001000000004</v>
      </c>
      <c r="I556" s="6">
        <f t="shared" si="27"/>
        <v>472.71780575720004</v>
      </c>
    </row>
    <row r="557" spans="1:9" x14ac:dyDescent="0.25">
      <c r="A557" t="s">
        <v>30</v>
      </c>
      <c r="B557" s="2">
        <v>0.60592592592592587</v>
      </c>
      <c r="C557">
        <v>2775</v>
      </c>
      <c r="D557">
        <v>1.1037000400000001</v>
      </c>
      <c r="E557" s="6">
        <f t="shared" si="26"/>
        <v>463.4541897208</v>
      </c>
      <c r="F557">
        <v>1.1949000400000001</v>
      </c>
      <c r="G557" s="6">
        <f t="shared" si="25"/>
        <v>498.47696174160001</v>
      </c>
      <c r="H557">
        <v>0.61059998999999998</v>
      </c>
      <c r="I557" s="6">
        <f t="shared" si="27"/>
        <v>470.18462624280005</v>
      </c>
    </row>
    <row r="558" spans="1:9" x14ac:dyDescent="0.25">
      <c r="A558" t="s">
        <v>30</v>
      </c>
      <c r="B558" s="2">
        <v>0.60598379629629628</v>
      </c>
      <c r="C558">
        <v>2780</v>
      </c>
      <c r="D558">
        <v>1.11240005</v>
      </c>
      <c r="E558" s="6">
        <f t="shared" si="26"/>
        <v>466.87346765099994</v>
      </c>
      <c r="F558">
        <v>1.17250001</v>
      </c>
      <c r="G558" s="6">
        <f t="shared" si="25"/>
        <v>489.66165393540001</v>
      </c>
      <c r="H558">
        <v>0.61390001000000005</v>
      </c>
      <c r="I558" s="6">
        <f t="shared" si="27"/>
        <v>472.08451375720006</v>
      </c>
    </row>
    <row r="559" spans="1:9" x14ac:dyDescent="0.25">
      <c r="A559" t="s">
        <v>30</v>
      </c>
      <c r="B559" s="2">
        <v>0.6060416666666667</v>
      </c>
      <c r="C559">
        <v>2785</v>
      </c>
      <c r="D559">
        <v>1.11619997</v>
      </c>
      <c r="E559" s="6">
        <f t="shared" si="26"/>
        <v>468.36691220939997</v>
      </c>
      <c r="F559">
        <v>1.1583000400000001</v>
      </c>
      <c r="G559" s="6">
        <f t="shared" si="25"/>
        <v>484.07339774160005</v>
      </c>
      <c r="H559">
        <v>0.61220001999999996</v>
      </c>
      <c r="I559" s="6">
        <f t="shared" si="27"/>
        <v>471.10579551440003</v>
      </c>
    </row>
    <row r="560" spans="1:9" x14ac:dyDescent="0.25">
      <c r="A560" t="s">
        <v>30</v>
      </c>
      <c r="B560" s="2">
        <v>0.60609953703703701</v>
      </c>
      <c r="C560">
        <v>2790</v>
      </c>
      <c r="D560">
        <v>1.1068999799999999</v>
      </c>
      <c r="E560" s="6">
        <f t="shared" si="26"/>
        <v>464.71183013959995</v>
      </c>
      <c r="F560">
        <v>1.14789999</v>
      </c>
      <c r="G560" s="6">
        <f t="shared" si="25"/>
        <v>479.98056206460001</v>
      </c>
      <c r="H560">
        <v>0.61500001000000004</v>
      </c>
      <c r="I560" s="6">
        <f t="shared" si="27"/>
        <v>472.71780575720004</v>
      </c>
    </row>
    <row r="561" spans="1:9" x14ac:dyDescent="0.25">
      <c r="A561" t="s">
        <v>30</v>
      </c>
      <c r="B561" s="2">
        <v>0.60615740740740742</v>
      </c>
      <c r="C561">
        <v>2795</v>
      </c>
      <c r="D561">
        <v>1.0987000499999999</v>
      </c>
      <c r="E561" s="6">
        <f t="shared" si="26"/>
        <v>461.48909365099996</v>
      </c>
      <c r="F561">
        <v>1.14409995</v>
      </c>
      <c r="G561" s="6">
        <f t="shared" si="25"/>
        <v>478.485094323</v>
      </c>
      <c r="H561">
        <v>0.61330003</v>
      </c>
      <c r="I561" s="6">
        <f t="shared" si="27"/>
        <v>471.73909327160004</v>
      </c>
    </row>
    <row r="562" spans="1:9" x14ac:dyDescent="0.25">
      <c r="A562" t="s">
        <v>30</v>
      </c>
      <c r="B562" s="2">
        <v>0.60621527777777773</v>
      </c>
      <c r="C562">
        <v>2800</v>
      </c>
      <c r="D562">
        <v>1.0839999899999999</v>
      </c>
      <c r="E562" s="6">
        <f t="shared" si="26"/>
        <v>455.71167606979992</v>
      </c>
      <c r="F562">
        <v>1.11899996</v>
      </c>
      <c r="G562" s="6">
        <f t="shared" si="25"/>
        <v>468.60724425840004</v>
      </c>
      <c r="H562">
        <v>0.60680002</v>
      </c>
      <c r="I562" s="6">
        <f t="shared" si="27"/>
        <v>467.99690751440005</v>
      </c>
    </row>
    <row r="563" spans="1:9" x14ac:dyDescent="0.25">
      <c r="A563" t="s">
        <v>30</v>
      </c>
      <c r="B563" s="2">
        <v>0.60627314814814814</v>
      </c>
      <c r="C563">
        <v>2805</v>
      </c>
      <c r="D563">
        <v>1.0949000099999999</v>
      </c>
      <c r="E563" s="6">
        <f t="shared" si="26"/>
        <v>459.99560193019994</v>
      </c>
      <c r="F563">
        <v>1.1375000500000001</v>
      </c>
      <c r="G563" s="6">
        <f t="shared" si="25"/>
        <v>475.88776967700005</v>
      </c>
      <c r="H563">
        <v>0.60680002</v>
      </c>
      <c r="I563" s="6">
        <f t="shared" si="27"/>
        <v>467.99690751440005</v>
      </c>
    </row>
    <row r="564" spans="1:9" x14ac:dyDescent="0.25">
      <c r="A564" t="s">
        <v>30</v>
      </c>
      <c r="B564" s="2">
        <v>0.60633101851851856</v>
      </c>
      <c r="C564">
        <v>2810</v>
      </c>
      <c r="D564">
        <v>1.09379995</v>
      </c>
      <c r="E564" s="6">
        <f t="shared" si="26"/>
        <v>459.56325634899997</v>
      </c>
      <c r="F564">
        <v>1.1337000100000001</v>
      </c>
      <c r="G564" s="6">
        <f t="shared" si="25"/>
        <v>474.39230193540004</v>
      </c>
      <c r="H564">
        <v>0.60399997000000005</v>
      </c>
      <c r="I564" s="6">
        <f t="shared" si="27"/>
        <v>466.38486272840009</v>
      </c>
    </row>
    <row r="565" spans="1:9" x14ac:dyDescent="0.25">
      <c r="A565" t="s">
        <v>30</v>
      </c>
      <c r="B565" s="2">
        <v>0.60638888888888887</v>
      </c>
      <c r="C565">
        <v>2815</v>
      </c>
      <c r="D565">
        <v>1.0872999400000001</v>
      </c>
      <c r="E565" s="6">
        <f t="shared" si="26"/>
        <v>457.00862241880003</v>
      </c>
      <c r="F565">
        <v>1.11899996</v>
      </c>
      <c r="G565" s="6">
        <f t="shared" si="25"/>
        <v>468.60724425840004</v>
      </c>
      <c r="H565">
        <v>0.60509997999999998</v>
      </c>
      <c r="I565" s="6">
        <f t="shared" si="27"/>
        <v>467.01816048559999</v>
      </c>
    </row>
    <row r="566" spans="1:9" x14ac:dyDescent="0.25">
      <c r="A566" t="s">
        <v>30</v>
      </c>
      <c r="B566" s="2">
        <v>0.60644675925925928</v>
      </c>
      <c r="C566">
        <v>2820</v>
      </c>
      <c r="D566">
        <v>1.1086000199999999</v>
      </c>
      <c r="E566" s="6">
        <f t="shared" si="26"/>
        <v>465.37997986039994</v>
      </c>
      <c r="F566">
        <v>1.13540006</v>
      </c>
      <c r="G566" s="6">
        <f t="shared" si="25"/>
        <v>475.06133961240005</v>
      </c>
      <c r="H566">
        <v>0.60949998999999999</v>
      </c>
      <c r="I566" s="6">
        <f t="shared" si="27"/>
        <v>469.55133424280007</v>
      </c>
    </row>
    <row r="567" spans="1:9" x14ac:dyDescent="0.25">
      <c r="A567" t="s">
        <v>30</v>
      </c>
      <c r="B567" s="2">
        <v>0.60650462962962959</v>
      </c>
      <c r="C567">
        <v>2825</v>
      </c>
      <c r="D567">
        <v>1.08560002</v>
      </c>
      <c r="E567" s="6">
        <f t="shared" si="26"/>
        <v>456.34051986039998</v>
      </c>
      <c r="F567">
        <v>1.13540006</v>
      </c>
      <c r="G567" s="6">
        <f t="shared" si="25"/>
        <v>475.06133961240005</v>
      </c>
      <c r="H567">
        <v>0.60729997999999996</v>
      </c>
      <c r="I567" s="6">
        <f t="shared" si="27"/>
        <v>468.28474448559996</v>
      </c>
    </row>
    <row r="568" spans="1:9" x14ac:dyDescent="0.25">
      <c r="A568" t="s">
        <v>30</v>
      </c>
      <c r="B568" s="2">
        <v>0.6065625</v>
      </c>
      <c r="C568">
        <v>2830</v>
      </c>
      <c r="D568">
        <v>1.0910999800000001</v>
      </c>
      <c r="E568" s="6">
        <f t="shared" si="26"/>
        <v>458.5021141396</v>
      </c>
      <c r="F568">
        <v>1.0981999600000001</v>
      </c>
      <c r="G568" s="6">
        <f t="shared" si="25"/>
        <v>460.42161225840005</v>
      </c>
      <c r="H568">
        <v>0.60240000000000005</v>
      </c>
      <c r="I568" s="6">
        <f t="shared" si="27"/>
        <v>465.46372800000006</v>
      </c>
    </row>
    <row r="569" spans="1:9" x14ac:dyDescent="0.25">
      <c r="A569" t="s">
        <v>30</v>
      </c>
      <c r="B569" s="2">
        <v>0.60662037037037042</v>
      </c>
      <c r="C569">
        <v>2835</v>
      </c>
      <c r="D569">
        <v>1.08669996</v>
      </c>
      <c r="E569" s="6">
        <f t="shared" si="26"/>
        <v>456.77281827920001</v>
      </c>
      <c r="F569">
        <v>1.10039997</v>
      </c>
      <c r="G569" s="6">
        <f t="shared" si="25"/>
        <v>461.2874041938</v>
      </c>
      <c r="H569">
        <v>0.60019999999999996</v>
      </c>
      <c r="I569" s="6">
        <f t="shared" si="27"/>
        <v>464.19714399999998</v>
      </c>
    </row>
    <row r="570" spans="1:9" x14ac:dyDescent="0.25">
      <c r="A570" t="s">
        <v>30</v>
      </c>
      <c r="B570" s="2">
        <v>0.60667824074074073</v>
      </c>
      <c r="C570">
        <v>2840</v>
      </c>
      <c r="D570">
        <v>1.0811999999999999</v>
      </c>
      <c r="E570" s="6">
        <f t="shared" si="26"/>
        <v>454.61122399999994</v>
      </c>
      <c r="F570">
        <v>1.09220004</v>
      </c>
      <c r="G570" s="6">
        <f t="shared" si="25"/>
        <v>458.06040374160006</v>
      </c>
      <c r="H570">
        <v>0.59420002000000005</v>
      </c>
      <c r="I570" s="6">
        <f t="shared" si="27"/>
        <v>460.7428355144001</v>
      </c>
    </row>
    <row r="571" spans="1:9" x14ac:dyDescent="0.25">
      <c r="A571" t="s">
        <v>30</v>
      </c>
      <c r="B571" s="2">
        <v>0.60673611111111114</v>
      </c>
      <c r="C571">
        <v>2845</v>
      </c>
      <c r="D571">
        <v>1.0801000599999999</v>
      </c>
      <c r="E571" s="6">
        <f t="shared" si="26"/>
        <v>454.17892558119996</v>
      </c>
      <c r="F571">
        <v>1.1134999999999999</v>
      </c>
      <c r="G571" s="6">
        <f t="shared" si="25"/>
        <v>466.44279</v>
      </c>
      <c r="H571">
        <v>0.59200001000000002</v>
      </c>
      <c r="I571" s="6">
        <f t="shared" si="27"/>
        <v>459.47624575719999</v>
      </c>
    </row>
    <row r="572" spans="1:9" x14ac:dyDescent="0.25">
      <c r="A572" t="s">
        <v>30</v>
      </c>
      <c r="B572" s="2">
        <v>0.60679398148148145</v>
      </c>
      <c r="C572">
        <v>2850</v>
      </c>
      <c r="D572">
        <v>1.0779999499999999</v>
      </c>
      <c r="E572" s="6">
        <f t="shared" si="26"/>
        <v>453.35354034899996</v>
      </c>
      <c r="F572">
        <v>1.08449996</v>
      </c>
      <c r="G572" s="6">
        <f t="shared" si="25"/>
        <v>455.03011425840003</v>
      </c>
      <c r="H572">
        <v>0.59750002999999996</v>
      </c>
      <c r="I572" s="6">
        <f t="shared" si="27"/>
        <v>462.64271727159996</v>
      </c>
    </row>
    <row r="573" spans="1:9" x14ac:dyDescent="0.25">
      <c r="A573" t="s">
        <v>30</v>
      </c>
      <c r="B573" s="2">
        <v>0.60685185185185186</v>
      </c>
      <c r="C573">
        <v>2855</v>
      </c>
      <c r="D573">
        <v>1.0664999500000001</v>
      </c>
      <c r="E573" s="6">
        <f t="shared" si="26"/>
        <v>448.83381034900003</v>
      </c>
      <c r="F573">
        <v>1.0811999999999999</v>
      </c>
      <c r="G573" s="6">
        <f t="shared" si="25"/>
        <v>453.731448</v>
      </c>
      <c r="H573">
        <v>0.58929997999999995</v>
      </c>
      <c r="I573" s="6">
        <f t="shared" si="27"/>
        <v>457.92178448560003</v>
      </c>
    </row>
    <row r="574" spans="1:9" x14ac:dyDescent="0.25">
      <c r="A574" t="s">
        <v>30</v>
      </c>
      <c r="B574" s="2">
        <v>0.60690972222222228</v>
      </c>
      <c r="C574">
        <v>2860</v>
      </c>
      <c r="D574">
        <v>1.07360005</v>
      </c>
      <c r="E574" s="6">
        <f t="shared" si="26"/>
        <v>451.62429165099996</v>
      </c>
      <c r="F574">
        <v>1.0773999700000001</v>
      </c>
      <c r="G574" s="6">
        <f t="shared" si="25"/>
        <v>452.23598419380005</v>
      </c>
      <c r="H574">
        <v>0.59039998000000005</v>
      </c>
      <c r="I574" s="6">
        <f t="shared" si="27"/>
        <v>458.55507648560001</v>
      </c>
    </row>
    <row r="575" spans="1:9" x14ac:dyDescent="0.25">
      <c r="A575" t="s">
        <v>30</v>
      </c>
      <c r="B575" s="2">
        <v>0.60696759259259259</v>
      </c>
      <c r="C575">
        <v>2865</v>
      </c>
      <c r="D575">
        <v>1.0724999900000001</v>
      </c>
      <c r="E575" s="6">
        <f t="shared" si="26"/>
        <v>451.1919460698</v>
      </c>
      <c r="F575">
        <v>1.0692000399999999</v>
      </c>
      <c r="G575" s="6">
        <f t="shared" si="25"/>
        <v>449.00898374159999</v>
      </c>
      <c r="H575">
        <v>0.58440000000000003</v>
      </c>
      <c r="I575" s="6">
        <f t="shared" si="27"/>
        <v>455.10076800000002</v>
      </c>
    </row>
    <row r="576" spans="1:9" x14ac:dyDescent="0.25">
      <c r="A576" t="s">
        <v>30</v>
      </c>
      <c r="B576" s="2">
        <v>0.60702546296296289</v>
      </c>
      <c r="C576">
        <v>2870</v>
      </c>
      <c r="D576">
        <v>1.0642999399999999</v>
      </c>
      <c r="E576" s="6">
        <f t="shared" si="26"/>
        <v>447.96916241879995</v>
      </c>
      <c r="F576">
        <v>1.0872999400000001</v>
      </c>
      <c r="G576" s="6">
        <f t="shared" si="25"/>
        <v>456.13201838760006</v>
      </c>
      <c r="H576">
        <v>0.58270001000000005</v>
      </c>
      <c r="I576" s="6">
        <f t="shared" si="27"/>
        <v>454.1220497572001</v>
      </c>
    </row>
    <row r="577" spans="1:9" x14ac:dyDescent="0.25">
      <c r="A577" t="s">
        <v>30</v>
      </c>
      <c r="B577" s="2">
        <v>0.60708333333333331</v>
      </c>
      <c r="C577">
        <v>2875</v>
      </c>
      <c r="D577">
        <v>1.0724999900000001</v>
      </c>
      <c r="E577" s="6">
        <f t="shared" si="26"/>
        <v>451.1919460698</v>
      </c>
      <c r="F577">
        <v>1.08560002</v>
      </c>
      <c r="G577" s="6">
        <f t="shared" si="25"/>
        <v>455.46303187080002</v>
      </c>
      <c r="H577">
        <v>0.59310001000000001</v>
      </c>
      <c r="I577" s="6">
        <f t="shared" si="27"/>
        <v>460.10953775719997</v>
      </c>
    </row>
    <row r="578" spans="1:9" x14ac:dyDescent="0.25">
      <c r="A578" t="s">
        <v>30</v>
      </c>
      <c r="B578" s="2">
        <v>0.60714120370370372</v>
      </c>
      <c r="C578">
        <v>2880</v>
      </c>
      <c r="D578">
        <v>1.07089996</v>
      </c>
      <c r="E578" s="6">
        <f t="shared" si="26"/>
        <v>450.5631022792</v>
      </c>
      <c r="F578">
        <v>1.08669996</v>
      </c>
      <c r="G578" s="6">
        <f t="shared" ref="G578:G641" si="28">(393.54*F578)+28.236</f>
        <v>455.89590225840004</v>
      </c>
      <c r="H578">
        <v>0.59310001000000001</v>
      </c>
      <c r="I578" s="6">
        <f t="shared" si="27"/>
        <v>460.10953775719997</v>
      </c>
    </row>
    <row r="579" spans="1:9" x14ac:dyDescent="0.25">
      <c r="A579" t="s">
        <v>30</v>
      </c>
      <c r="B579" s="2">
        <v>0.60719907407407414</v>
      </c>
      <c r="C579">
        <v>2885</v>
      </c>
      <c r="D579">
        <v>1.0702999799999999</v>
      </c>
      <c r="E579" s="6">
        <f t="shared" ref="E579:E642" si="29">(393.02*D579)+29.678</f>
        <v>450.32729813959998</v>
      </c>
      <c r="F579">
        <v>1.0872999400000001</v>
      </c>
      <c r="G579" s="6">
        <f t="shared" si="28"/>
        <v>456.13201838760006</v>
      </c>
      <c r="H579">
        <v>0.59750002999999996</v>
      </c>
      <c r="I579" s="6">
        <f t="shared" ref="I579:I642" si="30">(575.72*H579)+118.65</f>
        <v>462.64271727159996</v>
      </c>
    </row>
    <row r="580" spans="1:9" x14ac:dyDescent="0.25">
      <c r="A580" t="s">
        <v>30</v>
      </c>
      <c r="B580" s="2">
        <v>0.60725694444444445</v>
      </c>
      <c r="C580">
        <v>2890</v>
      </c>
      <c r="D580">
        <v>1.0680999799999999</v>
      </c>
      <c r="E580" s="6">
        <f t="shared" si="29"/>
        <v>449.46265413959998</v>
      </c>
      <c r="F580">
        <v>1.0872999400000001</v>
      </c>
      <c r="G580" s="6">
        <f t="shared" si="28"/>
        <v>456.13201838760006</v>
      </c>
      <c r="H580">
        <v>0.59359998000000003</v>
      </c>
      <c r="I580" s="6">
        <f t="shared" si="30"/>
        <v>460.39738048560002</v>
      </c>
    </row>
    <row r="581" spans="1:9" x14ac:dyDescent="0.25">
      <c r="A581" t="s">
        <v>30</v>
      </c>
      <c r="B581" s="2">
        <v>0.60731481481481475</v>
      </c>
      <c r="C581">
        <v>2895</v>
      </c>
      <c r="D581">
        <v>1.07190001</v>
      </c>
      <c r="E581" s="6">
        <f t="shared" si="29"/>
        <v>450.95614193019998</v>
      </c>
      <c r="F581">
        <v>1.0888999699999999</v>
      </c>
      <c r="G581" s="6">
        <f t="shared" si="28"/>
        <v>456.7616941938</v>
      </c>
      <c r="H581">
        <v>0.59689999000000005</v>
      </c>
      <c r="I581" s="6">
        <f t="shared" si="30"/>
        <v>462.2972622428</v>
      </c>
    </row>
    <row r="582" spans="1:9" x14ac:dyDescent="0.25">
      <c r="A582" t="s">
        <v>30</v>
      </c>
      <c r="B582" s="2">
        <v>0.60737268518518517</v>
      </c>
      <c r="C582">
        <v>2900</v>
      </c>
      <c r="D582">
        <v>1.06869996</v>
      </c>
      <c r="E582" s="6">
        <f t="shared" si="29"/>
        <v>449.6984582792</v>
      </c>
      <c r="F582">
        <v>1.08070004</v>
      </c>
      <c r="G582" s="6">
        <f t="shared" si="28"/>
        <v>453.53469374159999</v>
      </c>
      <c r="H582">
        <v>0.59909999000000003</v>
      </c>
      <c r="I582" s="6">
        <f t="shared" si="30"/>
        <v>463.56384624280008</v>
      </c>
    </row>
    <row r="583" spans="1:9" x14ac:dyDescent="0.25">
      <c r="A583" t="s">
        <v>30</v>
      </c>
      <c r="B583" s="2">
        <v>0.60743055555555558</v>
      </c>
      <c r="C583">
        <v>2905</v>
      </c>
      <c r="D583">
        <v>1.0664999500000001</v>
      </c>
      <c r="E583" s="6">
        <f t="shared" si="29"/>
        <v>448.83381034900003</v>
      </c>
      <c r="F583">
        <v>1.07959998</v>
      </c>
      <c r="G583" s="6">
        <f t="shared" si="28"/>
        <v>453.1017761292</v>
      </c>
      <c r="H583">
        <v>0.59909999000000003</v>
      </c>
      <c r="I583" s="6">
        <f t="shared" si="30"/>
        <v>463.56384624280008</v>
      </c>
    </row>
    <row r="584" spans="1:9" x14ac:dyDescent="0.25">
      <c r="A584" t="s">
        <v>30</v>
      </c>
      <c r="B584" s="2">
        <v>0.60748842592592589</v>
      </c>
      <c r="C584">
        <v>2910</v>
      </c>
      <c r="D584">
        <v>1.0642999399999999</v>
      </c>
      <c r="E584" s="6">
        <f t="shared" si="29"/>
        <v>447.96916241879995</v>
      </c>
      <c r="F584">
        <v>1.0829000499999999</v>
      </c>
      <c r="G584" s="6">
        <f t="shared" si="28"/>
        <v>454.40048567699995</v>
      </c>
      <c r="H584">
        <v>0.59750002999999996</v>
      </c>
      <c r="I584" s="6">
        <f t="shared" si="30"/>
        <v>462.64271727159996</v>
      </c>
    </row>
    <row r="585" spans="1:9" x14ac:dyDescent="0.25">
      <c r="A585" t="s">
        <v>30</v>
      </c>
      <c r="B585" s="2">
        <v>0.60754629629629631</v>
      </c>
      <c r="C585">
        <v>2915</v>
      </c>
      <c r="D585">
        <v>1.0648000200000001</v>
      </c>
      <c r="E585" s="6">
        <f t="shared" si="29"/>
        <v>448.16570386040001</v>
      </c>
      <c r="F585">
        <v>1.08449996</v>
      </c>
      <c r="G585" s="6">
        <f t="shared" si="28"/>
        <v>455.03011425840003</v>
      </c>
      <c r="H585">
        <v>0.60350000999999998</v>
      </c>
      <c r="I585" s="6">
        <f t="shared" si="30"/>
        <v>466.09702575719996</v>
      </c>
    </row>
    <row r="586" spans="1:9" x14ac:dyDescent="0.25">
      <c r="A586" t="s">
        <v>30</v>
      </c>
      <c r="B586" s="2">
        <v>0.60760416666666661</v>
      </c>
      <c r="C586">
        <v>2920</v>
      </c>
      <c r="D586">
        <v>1.0653999999999999</v>
      </c>
      <c r="E586" s="6">
        <f t="shared" si="29"/>
        <v>448.40150799999992</v>
      </c>
      <c r="F586">
        <v>1.0900000299999999</v>
      </c>
      <c r="G586" s="6">
        <f t="shared" si="28"/>
        <v>457.19461180619999</v>
      </c>
      <c r="H586">
        <v>0.60399997000000005</v>
      </c>
      <c r="I586" s="6">
        <f t="shared" si="30"/>
        <v>466.38486272840009</v>
      </c>
    </row>
    <row r="587" spans="1:9" x14ac:dyDescent="0.25">
      <c r="A587" t="s">
        <v>30</v>
      </c>
      <c r="B587" s="2">
        <v>0.60766203703703703</v>
      </c>
      <c r="C587">
        <v>2925</v>
      </c>
      <c r="D587">
        <v>1.0577000400000001</v>
      </c>
      <c r="E587" s="6">
        <f t="shared" si="29"/>
        <v>445.37526972080002</v>
      </c>
      <c r="F587">
        <v>1.08669996</v>
      </c>
      <c r="G587" s="6">
        <f t="shared" si="28"/>
        <v>455.89590225840004</v>
      </c>
      <c r="H587">
        <v>0.59969996999999997</v>
      </c>
      <c r="I587" s="6">
        <f t="shared" si="30"/>
        <v>463.90926672839998</v>
      </c>
    </row>
    <row r="588" spans="1:9" x14ac:dyDescent="0.25">
      <c r="A588" t="s">
        <v>30</v>
      </c>
      <c r="B588" s="2">
        <v>0.60771990740740744</v>
      </c>
      <c r="C588">
        <v>2930</v>
      </c>
      <c r="D588">
        <v>1.05719995</v>
      </c>
      <c r="E588" s="6">
        <f t="shared" si="29"/>
        <v>445.17872434899999</v>
      </c>
      <c r="F588">
        <v>1.0888999699999999</v>
      </c>
      <c r="G588" s="6">
        <f t="shared" si="28"/>
        <v>456.7616941938</v>
      </c>
      <c r="H588">
        <v>0.59530002000000004</v>
      </c>
      <c r="I588" s="6">
        <f t="shared" si="30"/>
        <v>461.37612751440008</v>
      </c>
    </row>
    <row r="589" spans="1:9" x14ac:dyDescent="0.25">
      <c r="A589" t="s">
        <v>30</v>
      </c>
      <c r="B589" s="2">
        <v>0.60777777777777775</v>
      </c>
      <c r="C589">
        <v>2935</v>
      </c>
      <c r="D589">
        <v>1.05610001</v>
      </c>
      <c r="E589" s="6">
        <f t="shared" si="29"/>
        <v>444.74642593019996</v>
      </c>
      <c r="F589">
        <v>1.08070004</v>
      </c>
      <c r="G589" s="6">
        <f t="shared" si="28"/>
        <v>453.53469374159999</v>
      </c>
      <c r="H589">
        <v>0.59909999000000003</v>
      </c>
      <c r="I589" s="6">
        <f t="shared" si="30"/>
        <v>463.56384624280008</v>
      </c>
    </row>
    <row r="590" spans="1:9" x14ac:dyDescent="0.25">
      <c r="A590" t="s">
        <v>30</v>
      </c>
      <c r="B590" s="2">
        <v>0.60783564814814817</v>
      </c>
      <c r="C590">
        <v>2940</v>
      </c>
      <c r="D590">
        <v>1.05610001</v>
      </c>
      <c r="E590" s="6">
        <f t="shared" si="29"/>
        <v>444.74642593019996</v>
      </c>
      <c r="F590">
        <v>1.0822999499999999</v>
      </c>
      <c r="G590" s="6">
        <f t="shared" si="28"/>
        <v>454.16432232299996</v>
      </c>
      <c r="H590">
        <v>0.59579998000000001</v>
      </c>
      <c r="I590" s="6">
        <f t="shared" si="30"/>
        <v>461.66396448559999</v>
      </c>
    </row>
    <row r="591" spans="1:9" x14ac:dyDescent="0.25">
      <c r="A591" t="s">
        <v>30</v>
      </c>
      <c r="B591" s="2">
        <v>0.60789351851851847</v>
      </c>
      <c r="C591">
        <v>2945</v>
      </c>
      <c r="D591">
        <v>1.0555000299999999</v>
      </c>
      <c r="E591" s="6">
        <f t="shared" si="29"/>
        <v>444.51062179059994</v>
      </c>
      <c r="F591">
        <v>1.0724999900000001</v>
      </c>
      <c r="G591" s="6">
        <f t="shared" si="28"/>
        <v>450.30764606460002</v>
      </c>
      <c r="H591">
        <v>0.59039998000000005</v>
      </c>
      <c r="I591" s="6">
        <f t="shared" si="30"/>
        <v>458.55507648560001</v>
      </c>
    </row>
    <row r="592" spans="1:9" x14ac:dyDescent="0.25">
      <c r="A592" t="s">
        <v>30</v>
      </c>
      <c r="B592" s="2">
        <v>0.60795138888888889</v>
      </c>
      <c r="C592">
        <v>2950</v>
      </c>
      <c r="D592">
        <v>1.0522999799999999</v>
      </c>
      <c r="E592" s="6">
        <f t="shared" si="29"/>
        <v>443.25293813959996</v>
      </c>
      <c r="F592">
        <v>1.0724999900000001</v>
      </c>
      <c r="G592" s="6">
        <f t="shared" si="28"/>
        <v>450.30764606460002</v>
      </c>
      <c r="H592">
        <v>0.58929997999999995</v>
      </c>
      <c r="I592" s="6">
        <f t="shared" si="30"/>
        <v>457.92178448560003</v>
      </c>
    </row>
    <row r="593" spans="1:9" x14ac:dyDescent="0.25">
      <c r="A593" t="s">
        <v>30</v>
      </c>
      <c r="B593" s="2">
        <v>0.6080092592592593</v>
      </c>
      <c r="C593">
        <v>2955</v>
      </c>
      <c r="D593">
        <v>1.0517000000000001</v>
      </c>
      <c r="E593" s="6">
        <f t="shared" si="29"/>
        <v>443.017134</v>
      </c>
      <c r="F593">
        <v>1.07299995</v>
      </c>
      <c r="G593" s="6">
        <f t="shared" si="28"/>
        <v>450.50440032300003</v>
      </c>
      <c r="H593">
        <v>0.5887</v>
      </c>
      <c r="I593" s="6">
        <f t="shared" si="30"/>
        <v>457.57636400000001</v>
      </c>
    </row>
    <row r="594" spans="1:9" x14ac:dyDescent="0.25">
      <c r="A594" t="s">
        <v>30</v>
      </c>
      <c r="B594" s="2">
        <v>0.60806712962962961</v>
      </c>
      <c r="C594">
        <v>2960</v>
      </c>
      <c r="D594">
        <v>1.0407999800000001</v>
      </c>
      <c r="E594" s="6">
        <f t="shared" si="29"/>
        <v>438.73320813959998</v>
      </c>
      <c r="F594">
        <v>1.06980002</v>
      </c>
      <c r="G594" s="6">
        <f t="shared" si="28"/>
        <v>449.2450998708</v>
      </c>
      <c r="H594">
        <v>0.58649998999999997</v>
      </c>
      <c r="I594" s="6">
        <f t="shared" si="30"/>
        <v>456.30977424280002</v>
      </c>
    </row>
    <row r="595" spans="1:9" x14ac:dyDescent="0.25">
      <c r="A595" t="s">
        <v>30</v>
      </c>
      <c r="B595" s="2">
        <v>0.60812500000000003</v>
      </c>
      <c r="C595">
        <v>2965</v>
      </c>
      <c r="D595">
        <v>1.0593999599999999</v>
      </c>
      <c r="E595" s="6">
        <f t="shared" si="29"/>
        <v>446.04337227919996</v>
      </c>
      <c r="F595">
        <v>1.06869996</v>
      </c>
      <c r="G595" s="6">
        <f t="shared" si="28"/>
        <v>448.81218225840001</v>
      </c>
      <c r="H595">
        <v>0.59200001000000002</v>
      </c>
      <c r="I595" s="6">
        <f t="shared" si="30"/>
        <v>459.47624575719999</v>
      </c>
    </row>
    <row r="596" spans="1:9" x14ac:dyDescent="0.25">
      <c r="A596" t="s">
        <v>30</v>
      </c>
      <c r="B596" s="2">
        <v>0.60818287037037033</v>
      </c>
      <c r="C596">
        <v>2970</v>
      </c>
      <c r="D596">
        <v>1.04900002</v>
      </c>
      <c r="E596" s="6">
        <f t="shared" si="29"/>
        <v>441.9559878604</v>
      </c>
      <c r="F596">
        <v>1.06700003</v>
      </c>
      <c r="G596" s="6">
        <f t="shared" si="28"/>
        <v>448.14319180619998</v>
      </c>
      <c r="H596">
        <v>0.59259998999999997</v>
      </c>
      <c r="I596" s="6">
        <f t="shared" si="30"/>
        <v>459.82166624280001</v>
      </c>
    </row>
    <row r="597" spans="1:9" x14ac:dyDescent="0.25">
      <c r="A597" t="s">
        <v>30</v>
      </c>
      <c r="B597" s="2">
        <v>0.60824074074074075</v>
      </c>
      <c r="C597">
        <v>2975</v>
      </c>
      <c r="D597">
        <v>1.04900002</v>
      </c>
      <c r="E597" s="6">
        <f t="shared" si="29"/>
        <v>441.9559878604</v>
      </c>
      <c r="F597">
        <v>1.0664999500000001</v>
      </c>
      <c r="G597" s="6">
        <f t="shared" si="28"/>
        <v>447.94639032300006</v>
      </c>
      <c r="H597">
        <v>0.59089999999999998</v>
      </c>
      <c r="I597" s="6">
        <f t="shared" si="30"/>
        <v>458.84294799999998</v>
      </c>
    </row>
    <row r="598" spans="1:9" x14ac:dyDescent="0.25">
      <c r="A598" t="s">
        <v>30</v>
      </c>
      <c r="B598" s="2">
        <v>0.60829861111111116</v>
      </c>
      <c r="C598">
        <v>2980</v>
      </c>
      <c r="D598">
        <v>1.0463000499999999</v>
      </c>
      <c r="E598" s="6">
        <f t="shared" si="29"/>
        <v>440.89484565099997</v>
      </c>
      <c r="F598">
        <v>1.06869996</v>
      </c>
      <c r="G598" s="6">
        <f t="shared" si="28"/>
        <v>448.81218225840001</v>
      </c>
      <c r="H598">
        <v>0.5887</v>
      </c>
      <c r="I598" s="6">
        <f t="shared" si="30"/>
        <v>457.57636400000001</v>
      </c>
    </row>
    <row r="599" spans="1:9" x14ac:dyDescent="0.25">
      <c r="A599" t="s">
        <v>30</v>
      </c>
      <c r="B599" s="2">
        <v>0.60835648148148147</v>
      </c>
      <c r="C599">
        <v>2985</v>
      </c>
      <c r="D599">
        <v>1.0478999600000001</v>
      </c>
      <c r="E599" s="6">
        <f t="shared" si="29"/>
        <v>441.52364227920003</v>
      </c>
      <c r="F599">
        <v>1.06589997</v>
      </c>
      <c r="G599" s="6">
        <f t="shared" si="28"/>
        <v>447.71027419380005</v>
      </c>
      <c r="H599">
        <v>0.59579998000000001</v>
      </c>
      <c r="I599" s="6">
        <f t="shared" si="30"/>
        <v>461.66396448559999</v>
      </c>
    </row>
    <row r="600" spans="1:9" x14ac:dyDescent="0.25">
      <c r="A600" t="s">
        <v>30</v>
      </c>
      <c r="B600" s="2">
        <v>0.60841435185185189</v>
      </c>
      <c r="C600">
        <v>2990</v>
      </c>
      <c r="D600">
        <v>1.0456999499999999</v>
      </c>
      <c r="E600" s="6">
        <f t="shared" si="29"/>
        <v>440.65899434899995</v>
      </c>
      <c r="F600">
        <v>1.06099999</v>
      </c>
      <c r="G600" s="6">
        <f t="shared" si="28"/>
        <v>445.78193606460002</v>
      </c>
      <c r="H600">
        <v>0.59799999000000004</v>
      </c>
      <c r="I600" s="6">
        <f t="shared" si="30"/>
        <v>462.9305542428001</v>
      </c>
    </row>
    <row r="601" spans="1:9" x14ac:dyDescent="0.25">
      <c r="A601" t="s">
        <v>30</v>
      </c>
      <c r="B601" s="2">
        <v>0.60847222222222219</v>
      </c>
      <c r="C601">
        <v>2995</v>
      </c>
      <c r="D601">
        <v>1.0468000200000001</v>
      </c>
      <c r="E601" s="6">
        <f t="shared" si="29"/>
        <v>441.0913438604</v>
      </c>
      <c r="F601">
        <v>1.0587999800000001</v>
      </c>
      <c r="G601" s="6">
        <f t="shared" si="28"/>
        <v>444.91614412920006</v>
      </c>
      <c r="H601">
        <v>0.59420002000000005</v>
      </c>
      <c r="I601" s="6">
        <f t="shared" si="30"/>
        <v>460.7428355144001</v>
      </c>
    </row>
    <row r="602" spans="1:9" x14ac:dyDescent="0.25">
      <c r="A602" t="s">
        <v>30</v>
      </c>
      <c r="B602" s="2">
        <v>0.60853009259259261</v>
      </c>
      <c r="C602">
        <v>3000</v>
      </c>
      <c r="D602">
        <v>1.0468000200000001</v>
      </c>
      <c r="E602" s="6">
        <f t="shared" si="29"/>
        <v>441.0913438604</v>
      </c>
      <c r="F602">
        <v>1.06099999</v>
      </c>
      <c r="G602" s="6">
        <f t="shared" si="28"/>
        <v>445.78193606460002</v>
      </c>
      <c r="H602">
        <v>0.59149998000000004</v>
      </c>
      <c r="I602" s="6">
        <f t="shared" si="30"/>
        <v>459.18836848559999</v>
      </c>
    </row>
    <row r="603" spans="1:9" x14ac:dyDescent="0.25">
      <c r="A603" t="s">
        <v>30</v>
      </c>
      <c r="B603" s="2">
        <v>0.60858796296296302</v>
      </c>
      <c r="C603">
        <v>3005</v>
      </c>
      <c r="D603">
        <v>1.04190004</v>
      </c>
      <c r="E603" s="6">
        <f t="shared" si="29"/>
        <v>439.16555372080001</v>
      </c>
      <c r="F603">
        <v>1.06210005</v>
      </c>
      <c r="G603" s="6">
        <f t="shared" si="28"/>
        <v>446.21485367700001</v>
      </c>
      <c r="H603">
        <v>0.58759998999999996</v>
      </c>
      <c r="I603" s="6">
        <f t="shared" si="30"/>
        <v>456.9430662428</v>
      </c>
    </row>
    <row r="604" spans="1:9" x14ac:dyDescent="0.25">
      <c r="A604" t="s">
        <v>30</v>
      </c>
      <c r="B604" s="2">
        <v>0.60864583333333333</v>
      </c>
      <c r="C604">
        <v>3010</v>
      </c>
      <c r="D604">
        <v>1.0331000100000001</v>
      </c>
      <c r="E604" s="6">
        <f t="shared" si="29"/>
        <v>435.7069659302</v>
      </c>
      <c r="F604">
        <v>1.05990005</v>
      </c>
      <c r="G604" s="6">
        <f t="shared" si="28"/>
        <v>445.349065677</v>
      </c>
      <c r="H604">
        <v>0.58979999999999999</v>
      </c>
      <c r="I604" s="6">
        <f t="shared" si="30"/>
        <v>458.209656</v>
      </c>
    </row>
    <row r="605" spans="1:9" x14ac:dyDescent="0.25">
      <c r="A605" t="s">
        <v>30</v>
      </c>
      <c r="B605" s="2">
        <v>0.60870370370370364</v>
      </c>
      <c r="C605">
        <v>3015</v>
      </c>
      <c r="D605">
        <v>1.03149998</v>
      </c>
      <c r="E605" s="6">
        <f t="shared" si="29"/>
        <v>435.0781221396</v>
      </c>
      <c r="F605">
        <v>1.0583000199999999</v>
      </c>
      <c r="G605" s="6">
        <f t="shared" si="28"/>
        <v>444.71938987079994</v>
      </c>
      <c r="H605">
        <v>0.58759998999999996</v>
      </c>
      <c r="I605" s="6">
        <f t="shared" si="30"/>
        <v>456.9430662428</v>
      </c>
    </row>
    <row r="606" spans="1:9" x14ac:dyDescent="0.25">
      <c r="A606" t="s">
        <v>30</v>
      </c>
      <c r="B606" s="2">
        <v>0.60876157407407405</v>
      </c>
      <c r="C606">
        <v>3020</v>
      </c>
      <c r="D606">
        <v>1.0424</v>
      </c>
      <c r="E606" s="6">
        <f t="shared" si="29"/>
        <v>439.36204799999996</v>
      </c>
      <c r="F606">
        <v>1.0583000199999999</v>
      </c>
      <c r="G606" s="6">
        <f t="shared" si="28"/>
        <v>444.71938987079994</v>
      </c>
      <c r="H606">
        <v>0.57999997999999997</v>
      </c>
      <c r="I606" s="6">
        <f t="shared" si="30"/>
        <v>452.56758848560003</v>
      </c>
    </row>
    <row r="607" spans="1:9" x14ac:dyDescent="0.25">
      <c r="A607" t="s">
        <v>30</v>
      </c>
      <c r="B607" s="2">
        <v>0.60881944444444447</v>
      </c>
      <c r="C607">
        <v>3025</v>
      </c>
      <c r="D607">
        <v>1.04190004</v>
      </c>
      <c r="E607" s="6">
        <f t="shared" si="29"/>
        <v>439.16555372080001</v>
      </c>
      <c r="F607">
        <v>1.05499995</v>
      </c>
      <c r="G607" s="6">
        <f t="shared" si="28"/>
        <v>443.420680323</v>
      </c>
      <c r="H607">
        <v>0.58380001999999998</v>
      </c>
      <c r="I607" s="6">
        <f t="shared" si="30"/>
        <v>454.7553475144</v>
      </c>
    </row>
    <row r="608" spans="1:9" x14ac:dyDescent="0.25">
      <c r="A608" t="s">
        <v>30</v>
      </c>
      <c r="B608" s="2">
        <v>0.60887731481481489</v>
      </c>
      <c r="C608">
        <v>3030</v>
      </c>
      <c r="D608">
        <v>1.04130006</v>
      </c>
      <c r="E608" s="6">
        <f t="shared" si="29"/>
        <v>438.92974958119999</v>
      </c>
      <c r="F608">
        <v>1.0544999799999999</v>
      </c>
      <c r="G608" s="6">
        <f t="shared" si="28"/>
        <v>443.22392212919999</v>
      </c>
      <c r="H608">
        <v>0.57830000000000004</v>
      </c>
      <c r="I608" s="6">
        <f t="shared" si="30"/>
        <v>451.58887600000003</v>
      </c>
    </row>
    <row r="609" spans="1:9" x14ac:dyDescent="0.25">
      <c r="A609" t="s">
        <v>30</v>
      </c>
      <c r="B609" s="2">
        <v>0.60893518518518519</v>
      </c>
      <c r="C609">
        <v>3035</v>
      </c>
      <c r="D609">
        <v>1.04190004</v>
      </c>
      <c r="E609" s="6">
        <f t="shared" si="29"/>
        <v>439.16555372080001</v>
      </c>
      <c r="F609">
        <v>1.0565999699999999</v>
      </c>
      <c r="G609" s="6">
        <f t="shared" si="28"/>
        <v>444.05035219379999</v>
      </c>
      <c r="H609">
        <v>0.58219999</v>
      </c>
      <c r="I609" s="6">
        <f t="shared" si="30"/>
        <v>453.83417824280002</v>
      </c>
    </row>
    <row r="610" spans="1:9" x14ac:dyDescent="0.25">
      <c r="A610" t="s">
        <v>30</v>
      </c>
      <c r="B610" s="2">
        <v>0.6089930555555555</v>
      </c>
      <c r="C610">
        <v>3040</v>
      </c>
      <c r="D610">
        <v>1.04299998</v>
      </c>
      <c r="E610" s="6">
        <f t="shared" si="29"/>
        <v>439.59785213959998</v>
      </c>
      <c r="F610">
        <v>1.0534000400000001</v>
      </c>
      <c r="G610" s="6">
        <f t="shared" si="28"/>
        <v>442.79105174160003</v>
      </c>
      <c r="H610">
        <v>0.58160000999999995</v>
      </c>
      <c r="I610" s="6">
        <f t="shared" si="30"/>
        <v>453.48875775720001</v>
      </c>
    </row>
    <row r="611" spans="1:9" x14ac:dyDescent="0.25">
      <c r="A611" t="s">
        <v>30</v>
      </c>
      <c r="B611" s="2">
        <v>0.60905092592592591</v>
      </c>
      <c r="C611">
        <v>3045</v>
      </c>
      <c r="D611">
        <v>1.04299998</v>
      </c>
      <c r="E611" s="6">
        <f t="shared" si="29"/>
        <v>439.59785213959998</v>
      </c>
      <c r="F611">
        <v>1.0506000499999999</v>
      </c>
      <c r="G611" s="6">
        <f t="shared" si="28"/>
        <v>441.68914367699995</v>
      </c>
      <c r="H611">
        <v>0.57940000000000003</v>
      </c>
      <c r="I611" s="6">
        <f t="shared" si="30"/>
        <v>452.22216800000001</v>
      </c>
    </row>
    <row r="612" spans="1:9" x14ac:dyDescent="0.25">
      <c r="A612" t="s">
        <v>30</v>
      </c>
      <c r="B612" s="2">
        <v>0.60910879629629633</v>
      </c>
      <c r="C612">
        <v>3050</v>
      </c>
      <c r="D612">
        <v>1.0407999800000001</v>
      </c>
      <c r="E612" s="6">
        <f t="shared" si="29"/>
        <v>438.73320813959998</v>
      </c>
      <c r="F612">
        <v>1.0478999600000001</v>
      </c>
      <c r="G612" s="6">
        <f t="shared" si="28"/>
        <v>440.62655025840002</v>
      </c>
      <c r="H612">
        <v>0.58219999</v>
      </c>
      <c r="I612" s="6">
        <f t="shared" si="30"/>
        <v>453.83417824280002</v>
      </c>
    </row>
    <row r="613" spans="1:9" x14ac:dyDescent="0.25">
      <c r="A613" t="s">
        <v>30</v>
      </c>
      <c r="B613" s="2">
        <v>0.60916666666666663</v>
      </c>
      <c r="C613">
        <v>3055</v>
      </c>
      <c r="D613">
        <v>1.04299998</v>
      </c>
      <c r="E613" s="6">
        <f t="shared" si="29"/>
        <v>439.59785213959998</v>
      </c>
      <c r="F613">
        <v>1.0456999499999999</v>
      </c>
      <c r="G613" s="6">
        <f t="shared" si="28"/>
        <v>439.760758323</v>
      </c>
      <c r="H613">
        <v>0.58050000999999996</v>
      </c>
      <c r="I613" s="6">
        <f t="shared" si="30"/>
        <v>452.85546575720002</v>
      </c>
    </row>
    <row r="614" spans="1:9" x14ac:dyDescent="0.25">
      <c r="A614" t="s">
        <v>30</v>
      </c>
      <c r="B614" s="2">
        <v>0.60922453703703705</v>
      </c>
      <c r="C614">
        <v>3060</v>
      </c>
      <c r="D614">
        <v>1.0424</v>
      </c>
      <c r="E614" s="6">
        <f t="shared" si="29"/>
        <v>439.36204799999996</v>
      </c>
      <c r="F614">
        <v>1.05120003</v>
      </c>
      <c r="G614" s="6">
        <f t="shared" si="28"/>
        <v>441.92525980620002</v>
      </c>
      <c r="H614">
        <v>0.57450002</v>
      </c>
      <c r="I614" s="6">
        <f t="shared" si="30"/>
        <v>449.4011515144</v>
      </c>
    </row>
    <row r="615" spans="1:9" x14ac:dyDescent="0.25">
      <c r="A615" t="s">
        <v>30</v>
      </c>
      <c r="B615" s="2">
        <v>0.60928240740740736</v>
      </c>
      <c r="C615">
        <v>3065</v>
      </c>
      <c r="D615">
        <v>1.0407999800000001</v>
      </c>
      <c r="E615" s="6">
        <f t="shared" si="29"/>
        <v>438.73320813959998</v>
      </c>
      <c r="F615">
        <v>1.0506000499999999</v>
      </c>
      <c r="G615" s="6">
        <f t="shared" si="28"/>
        <v>441.68914367699995</v>
      </c>
      <c r="H615">
        <v>0.58160000999999995</v>
      </c>
      <c r="I615" s="6">
        <f t="shared" si="30"/>
        <v>453.48875775720001</v>
      </c>
    </row>
    <row r="616" spans="1:9" x14ac:dyDescent="0.25">
      <c r="A616" t="s">
        <v>30</v>
      </c>
      <c r="B616" s="2">
        <v>0.60934027777777777</v>
      </c>
      <c r="C616">
        <v>3070</v>
      </c>
      <c r="D616">
        <v>1.0402</v>
      </c>
      <c r="E616" s="6">
        <f t="shared" si="29"/>
        <v>438.49740399999996</v>
      </c>
      <c r="F616">
        <v>1.05009997</v>
      </c>
      <c r="G616" s="6">
        <f t="shared" si="28"/>
        <v>441.49234219380003</v>
      </c>
      <c r="H616">
        <v>0.58219999</v>
      </c>
      <c r="I616" s="6">
        <f t="shared" si="30"/>
        <v>453.83417824280002</v>
      </c>
    </row>
    <row r="617" spans="1:9" x14ac:dyDescent="0.25">
      <c r="A617" t="s">
        <v>30</v>
      </c>
      <c r="B617" s="2">
        <v>0.60939814814814819</v>
      </c>
      <c r="C617">
        <v>3075</v>
      </c>
      <c r="D617">
        <v>1.03919995</v>
      </c>
      <c r="E617" s="6">
        <f t="shared" si="29"/>
        <v>438.10436434899998</v>
      </c>
      <c r="F617">
        <v>1.0517000000000001</v>
      </c>
      <c r="G617" s="6">
        <f t="shared" si="28"/>
        <v>442.12201800000003</v>
      </c>
      <c r="H617">
        <v>0.57450002</v>
      </c>
      <c r="I617" s="6">
        <f t="shared" si="30"/>
        <v>449.4011515144</v>
      </c>
    </row>
    <row r="618" spans="1:9" x14ac:dyDescent="0.25">
      <c r="A618" t="s">
        <v>30</v>
      </c>
      <c r="B618" s="2">
        <v>0.60945601851851849</v>
      </c>
      <c r="C618">
        <v>3080</v>
      </c>
      <c r="D618">
        <v>1.0397000300000001</v>
      </c>
      <c r="E618" s="6">
        <f t="shared" si="29"/>
        <v>438.30090579060004</v>
      </c>
      <c r="F618">
        <v>1.05009997</v>
      </c>
      <c r="G618" s="6">
        <f t="shared" si="28"/>
        <v>441.49234219380003</v>
      </c>
      <c r="H618">
        <v>0.57620000999999998</v>
      </c>
      <c r="I618" s="6">
        <f t="shared" si="30"/>
        <v>450.37986975720003</v>
      </c>
    </row>
    <row r="619" spans="1:9" x14ac:dyDescent="0.25">
      <c r="A619" t="s">
        <v>30</v>
      </c>
      <c r="B619" s="2">
        <v>0.60951388888888891</v>
      </c>
      <c r="C619">
        <v>3085</v>
      </c>
      <c r="D619">
        <v>1.03919995</v>
      </c>
      <c r="E619" s="6">
        <f t="shared" si="29"/>
        <v>438.10436434899998</v>
      </c>
      <c r="F619">
        <v>1.04729998</v>
      </c>
      <c r="G619" s="6">
        <f t="shared" si="28"/>
        <v>440.3904341292</v>
      </c>
      <c r="H619">
        <v>0.57720000000000005</v>
      </c>
      <c r="I619" s="6">
        <f t="shared" si="30"/>
        <v>450.95558400000004</v>
      </c>
    </row>
    <row r="620" spans="1:9" x14ac:dyDescent="0.25">
      <c r="A620" t="s">
        <v>30</v>
      </c>
      <c r="B620" s="2">
        <v>0.60957175925925922</v>
      </c>
      <c r="C620">
        <v>3090</v>
      </c>
      <c r="D620">
        <v>1.0397000300000001</v>
      </c>
      <c r="E620" s="6">
        <f t="shared" si="29"/>
        <v>438.30090579060004</v>
      </c>
      <c r="F620">
        <v>1.04729998</v>
      </c>
      <c r="G620" s="6">
        <f t="shared" si="28"/>
        <v>440.3904341292</v>
      </c>
      <c r="H620">
        <v>0.57669996999999995</v>
      </c>
      <c r="I620" s="6">
        <f t="shared" si="30"/>
        <v>450.66770672840005</v>
      </c>
    </row>
    <row r="621" spans="1:9" x14ac:dyDescent="0.25">
      <c r="A621" t="s">
        <v>30</v>
      </c>
      <c r="B621" s="2">
        <v>0.60962962962962963</v>
      </c>
      <c r="C621">
        <v>3095</v>
      </c>
      <c r="D621">
        <v>1.0359</v>
      </c>
      <c r="E621" s="6">
        <f t="shared" si="29"/>
        <v>436.80741799999998</v>
      </c>
      <c r="F621">
        <v>1.0463000499999999</v>
      </c>
      <c r="G621" s="6">
        <f t="shared" si="28"/>
        <v>439.99692167699999</v>
      </c>
      <c r="H621">
        <v>0.57450002</v>
      </c>
      <c r="I621" s="6">
        <f t="shared" si="30"/>
        <v>449.4011515144</v>
      </c>
    </row>
    <row r="622" spans="1:9" x14ac:dyDescent="0.25">
      <c r="A622" t="s">
        <v>30</v>
      </c>
      <c r="B622" s="2">
        <v>0.60968750000000005</v>
      </c>
      <c r="C622">
        <v>3100</v>
      </c>
      <c r="D622">
        <v>1.03530002</v>
      </c>
      <c r="E622" s="6">
        <f t="shared" si="29"/>
        <v>436.57161386039996</v>
      </c>
      <c r="F622">
        <v>1.0463000499999999</v>
      </c>
      <c r="G622" s="6">
        <f t="shared" si="28"/>
        <v>439.99692167699999</v>
      </c>
      <c r="H622">
        <v>0.57779997999999999</v>
      </c>
      <c r="I622" s="6">
        <f t="shared" si="30"/>
        <v>451.30100448560006</v>
      </c>
    </row>
    <row r="623" spans="1:9" x14ac:dyDescent="0.25">
      <c r="A623" t="s">
        <v>30</v>
      </c>
      <c r="B623" s="2">
        <v>0.60974537037037035</v>
      </c>
      <c r="C623">
        <v>3105</v>
      </c>
      <c r="D623">
        <v>1.0331000100000001</v>
      </c>
      <c r="E623" s="6">
        <f t="shared" si="29"/>
        <v>435.7069659302</v>
      </c>
      <c r="F623">
        <v>1.04840004</v>
      </c>
      <c r="G623" s="6">
        <f t="shared" si="28"/>
        <v>440.82335174159999</v>
      </c>
      <c r="H623">
        <v>0.57779997999999999</v>
      </c>
      <c r="I623" s="6">
        <f t="shared" si="30"/>
        <v>451.30100448560006</v>
      </c>
    </row>
    <row r="624" spans="1:9" x14ac:dyDescent="0.25">
      <c r="A624" t="s">
        <v>30</v>
      </c>
      <c r="B624" s="2">
        <v>0.60980324074074077</v>
      </c>
      <c r="C624">
        <v>3110</v>
      </c>
      <c r="D624">
        <v>1.03530002</v>
      </c>
      <c r="E624" s="6">
        <f t="shared" si="29"/>
        <v>436.57161386039996</v>
      </c>
      <c r="F624">
        <v>1.0463000499999999</v>
      </c>
      <c r="G624" s="6">
        <f t="shared" si="28"/>
        <v>439.99692167699999</v>
      </c>
      <c r="H624">
        <v>0.57399999999999995</v>
      </c>
      <c r="I624" s="6">
        <f t="shared" si="30"/>
        <v>449.11328000000003</v>
      </c>
    </row>
    <row r="625" spans="1:9" x14ac:dyDescent="0.25">
      <c r="A625" t="s">
        <v>30</v>
      </c>
      <c r="B625" s="2">
        <v>0.60986111111111108</v>
      </c>
      <c r="C625">
        <v>3115</v>
      </c>
      <c r="D625">
        <v>1.0381</v>
      </c>
      <c r="E625" s="6">
        <f t="shared" si="29"/>
        <v>437.67206199999998</v>
      </c>
      <c r="F625">
        <v>1.04729998</v>
      </c>
      <c r="G625" s="6">
        <f t="shared" si="28"/>
        <v>440.3904341292</v>
      </c>
      <c r="H625">
        <v>0.57399999999999995</v>
      </c>
      <c r="I625" s="6">
        <f t="shared" si="30"/>
        <v>449.11328000000003</v>
      </c>
    </row>
    <row r="626" spans="1:9" x14ac:dyDescent="0.25">
      <c r="A626" t="s">
        <v>30</v>
      </c>
      <c r="B626" s="2">
        <v>0.60991898148148149</v>
      </c>
      <c r="C626">
        <v>3120</v>
      </c>
      <c r="D626">
        <v>1.03919995</v>
      </c>
      <c r="E626" s="6">
        <f t="shared" si="29"/>
        <v>438.10436434899998</v>
      </c>
      <c r="F626">
        <v>1.04519999</v>
      </c>
      <c r="G626" s="6">
        <f t="shared" si="28"/>
        <v>439.5640040646</v>
      </c>
      <c r="H626">
        <v>0.57720000000000005</v>
      </c>
      <c r="I626" s="6">
        <f t="shared" si="30"/>
        <v>450.95558400000004</v>
      </c>
    </row>
    <row r="627" spans="1:9" x14ac:dyDescent="0.25">
      <c r="A627" t="s">
        <v>30</v>
      </c>
      <c r="B627" s="2">
        <v>0.60997685185185191</v>
      </c>
      <c r="C627">
        <v>3125</v>
      </c>
      <c r="D627">
        <v>1.0341999500000001</v>
      </c>
      <c r="E627" s="6">
        <f t="shared" si="29"/>
        <v>436.13926434900003</v>
      </c>
      <c r="F627">
        <v>1.04519999</v>
      </c>
      <c r="G627" s="6">
        <f t="shared" si="28"/>
        <v>439.5640040646</v>
      </c>
      <c r="H627">
        <v>0.57779997999999999</v>
      </c>
      <c r="I627" s="6">
        <f t="shared" si="30"/>
        <v>451.30100448560006</v>
      </c>
    </row>
    <row r="628" spans="1:9" x14ac:dyDescent="0.25">
      <c r="A628" t="s">
        <v>30</v>
      </c>
      <c r="B628" s="2">
        <v>0.61003472222222221</v>
      </c>
      <c r="C628">
        <v>3130</v>
      </c>
      <c r="D628">
        <v>1.0341999500000001</v>
      </c>
      <c r="E628" s="6">
        <f t="shared" si="29"/>
        <v>436.13926434900003</v>
      </c>
      <c r="F628">
        <v>1.0468000200000001</v>
      </c>
      <c r="G628" s="6">
        <f t="shared" si="28"/>
        <v>440.19367987080005</v>
      </c>
      <c r="H628">
        <v>0.57450002</v>
      </c>
      <c r="I628" s="6">
        <f t="shared" si="30"/>
        <v>449.4011515144</v>
      </c>
    </row>
    <row r="629" spans="1:9" x14ac:dyDescent="0.25">
      <c r="A629" t="s">
        <v>30</v>
      </c>
      <c r="B629" s="2">
        <v>0.61009259259259252</v>
      </c>
      <c r="C629">
        <v>3135</v>
      </c>
      <c r="D629">
        <v>1.03530002</v>
      </c>
      <c r="E629" s="6">
        <f t="shared" si="29"/>
        <v>436.57161386039996</v>
      </c>
      <c r="F629">
        <v>1.0424</v>
      </c>
      <c r="G629" s="6">
        <f t="shared" si="28"/>
        <v>438.46209600000003</v>
      </c>
      <c r="H629">
        <v>0.57889997999999998</v>
      </c>
      <c r="I629" s="6">
        <f t="shared" si="30"/>
        <v>451.93429648560004</v>
      </c>
    </row>
    <row r="630" spans="1:9" x14ac:dyDescent="0.25">
      <c r="A630" t="s">
        <v>30</v>
      </c>
      <c r="B630" s="2">
        <v>0.61015046296296294</v>
      </c>
      <c r="C630">
        <v>3140</v>
      </c>
      <c r="D630">
        <v>1.0227999699999999</v>
      </c>
      <c r="E630" s="6">
        <f t="shared" si="29"/>
        <v>431.65884420939994</v>
      </c>
      <c r="F630">
        <v>1.0441000499999999</v>
      </c>
      <c r="G630" s="6">
        <f t="shared" si="28"/>
        <v>439.13113367699998</v>
      </c>
      <c r="H630">
        <v>0.58270001000000005</v>
      </c>
      <c r="I630" s="6">
        <f t="shared" si="30"/>
        <v>454.1220497572001</v>
      </c>
    </row>
    <row r="631" spans="1:9" x14ac:dyDescent="0.25">
      <c r="A631" t="s">
        <v>30</v>
      </c>
      <c r="B631" s="2">
        <v>0.61020833333333335</v>
      </c>
      <c r="C631">
        <v>3145</v>
      </c>
      <c r="D631">
        <v>1.0348000500000001</v>
      </c>
      <c r="E631" s="6">
        <f t="shared" si="29"/>
        <v>436.37511565099999</v>
      </c>
      <c r="F631">
        <v>1.0424</v>
      </c>
      <c r="G631" s="6">
        <f t="shared" si="28"/>
        <v>438.46209600000003</v>
      </c>
      <c r="H631">
        <v>0.57450002</v>
      </c>
      <c r="I631" s="6">
        <f t="shared" si="30"/>
        <v>449.4011515144</v>
      </c>
    </row>
    <row r="632" spans="1:9" x14ac:dyDescent="0.25">
      <c r="A632" t="s">
        <v>30</v>
      </c>
      <c r="B632" s="2">
        <v>0.61026620370370377</v>
      </c>
      <c r="C632">
        <v>3150</v>
      </c>
      <c r="D632">
        <v>1.0331000100000001</v>
      </c>
      <c r="E632" s="6">
        <f t="shared" si="29"/>
        <v>435.7069659302</v>
      </c>
      <c r="F632">
        <v>1.0402</v>
      </c>
      <c r="G632" s="6">
        <f t="shared" si="28"/>
        <v>437.59630800000002</v>
      </c>
      <c r="H632">
        <v>0.58270001000000005</v>
      </c>
      <c r="I632" s="6">
        <f t="shared" si="30"/>
        <v>454.1220497572001</v>
      </c>
    </row>
    <row r="633" spans="1:9" x14ac:dyDescent="0.25">
      <c r="A633" t="s">
        <v>30</v>
      </c>
      <c r="B633" s="2">
        <v>0.61032407407407407</v>
      </c>
      <c r="C633">
        <v>3155</v>
      </c>
      <c r="D633">
        <v>1.03639996</v>
      </c>
      <c r="E633" s="6">
        <f t="shared" si="29"/>
        <v>437.00391227919999</v>
      </c>
      <c r="F633">
        <v>1.04349995</v>
      </c>
      <c r="G633" s="6">
        <f t="shared" si="28"/>
        <v>438.894970323</v>
      </c>
      <c r="H633">
        <v>0.58050000999999996</v>
      </c>
      <c r="I633" s="6">
        <f t="shared" si="30"/>
        <v>452.85546575720002</v>
      </c>
    </row>
    <row r="634" spans="1:9" x14ac:dyDescent="0.25">
      <c r="A634" t="s">
        <v>30</v>
      </c>
      <c r="B634" s="2">
        <v>0.61038194444444438</v>
      </c>
      <c r="C634">
        <v>3160</v>
      </c>
      <c r="D634">
        <v>1.03530002</v>
      </c>
      <c r="E634" s="6">
        <f t="shared" si="29"/>
        <v>436.57161386039996</v>
      </c>
      <c r="F634">
        <v>1.04519999</v>
      </c>
      <c r="G634" s="6">
        <f t="shared" si="28"/>
        <v>439.5640040646</v>
      </c>
      <c r="H634">
        <v>0.58160000999999995</v>
      </c>
      <c r="I634" s="6">
        <f t="shared" si="30"/>
        <v>453.48875775720001</v>
      </c>
    </row>
    <row r="635" spans="1:9" x14ac:dyDescent="0.25">
      <c r="A635" t="s">
        <v>30</v>
      </c>
      <c r="B635" s="2">
        <v>0.6104398148148148</v>
      </c>
      <c r="C635">
        <v>3165</v>
      </c>
      <c r="D635">
        <v>1.0336999899999999</v>
      </c>
      <c r="E635" s="6">
        <f t="shared" si="29"/>
        <v>435.94277006979996</v>
      </c>
      <c r="F635">
        <v>1.04299998</v>
      </c>
      <c r="G635" s="6">
        <f t="shared" si="28"/>
        <v>438.69821212920004</v>
      </c>
      <c r="H635">
        <v>0.57720000000000005</v>
      </c>
      <c r="I635" s="6">
        <f t="shared" si="30"/>
        <v>450.95558400000004</v>
      </c>
    </row>
    <row r="636" spans="1:9" x14ac:dyDescent="0.25">
      <c r="A636" t="s">
        <v>30</v>
      </c>
      <c r="B636" s="2">
        <v>0.61049768518518521</v>
      </c>
      <c r="C636">
        <v>3170</v>
      </c>
      <c r="D636">
        <v>1.0348000500000001</v>
      </c>
      <c r="E636" s="6">
        <f t="shared" si="29"/>
        <v>436.37511565099999</v>
      </c>
      <c r="F636">
        <v>1.03639996</v>
      </c>
      <c r="G636" s="6">
        <f t="shared" si="28"/>
        <v>436.10084025840001</v>
      </c>
      <c r="H636">
        <v>0.57830000000000004</v>
      </c>
      <c r="I636" s="6">
        <f t="shared" si="30"/>
        <v>451.58887600000003</v>
      </c>
    </row>
    <row r="637" spans="1:9" x14ac:dyDescent="0.25">
      <c r="A637" t="s">
        <v>30</v>
      </c>
      <c r="B637" s="2">
        <v>0.61055555555555563</v>
      </c>
      <c r="C637">
        <v>3175</v>
      </c>
      <c r="D637">
        <v>1.0348000500000001</v>
      </c>
      <c r="E637" s="6">
        <f t="shared" si="29"/>
        <v>436.37511565099999</v>
      </c>
      <c r="F637">
        <v>1.03639996</v>
      </c>
      <c r="G637" s="6">
        <f t="shared" si="28"/>
        <v>436.10084025840001</v>
      </c>
      <c r="H637">
        <v>0.57720000000000005</v>
      </c>
      <c r="I637" s="6">
        <f t="shared" si="30"/>
        <v>450.95558400000004</v>
      </c>
    </row>
    <row r="638" spans="1:9" x14ac:dyDescent="0.25">
      <c r="A638" t="s">
        <v>30</v>
      </c>
      <c r="B638" s="2">
        <v>0.61061342592592593</v>
      </c>
      <c r="C638">
        <v>3180</v>
      </c>
      <c r="D638">
        <v>1.0341999500000001</v>
      </c>
      <c r="E638" s="6">
        <f t="shared" si="29"/>
        <v>436.13926434900003</v>
      </c>
      <c r="F638">
        <v>1.0369999400000001</v>
      </c>
      <c r="G638" s="6">
        <f t="shared" si="28"/>
        <v>436.33695638760003</v>
      </c>
      <c r="H638">
        <v>0.58380001999999998</v>
      </c>
      <c r="I638" s="6">
        <f t="shared" si="30"/>
        <v>454.7553475144</v>
      </c>
    </row>
    <row r="639" spans="1:9" x14ac:dyDescent="0.25">
      <c r="A639" t="s">
        <v>30</v>
      </c>
      <c r="B639" s="2">
        <v>0.61067129629629624</v>
      </c>
      <c r="C639">
        <v>3185</v>
      </c>
      <c r="D639">
        <v>1.0331000100000001</v>
      </c>
      <c r="E639" s="6">
        <f t="shared" si="29"/>
        <v>435.7069659302</v>
      </c>
      <c r="F639">
        <v>1.03639996</v>
      </c>
      <c r="G639" s="6">
        <f t="shared" si="28"/>
        <v>436.10084025840001</v>
      </c>
      <c r="H639">
        <v>0.58109999000000001</v>
      </c>
      <c r="I639" s="6">
        <f t="shared" si="30"/>
        <v>453.20088624280004</v>
      </c>
    </row>
    <row r="640" spans="1:9" x14ac:dyDescent="0.25">
      <c r="A640" t="s">
        <v>30</v>
      </c>
      <c r="B640" s="2">
        <v>0.61072916666666666</v>
      </c>
      <c r="C640">
        <v>3190</v>
      </c>
      <c r="D640">
        <v>1.0359</v>
      </c>
      <c r="E640" s="6">
        <f t="shared" si="29"/>
        <v>436.80741799999998</v>
      </c>
      <c r="F640">
        <v>1.0348000500000001</v>
      </c>
      <c r="G640" s="6">
        <f t="shared" si="28"/>
        <v>435.47121167700004</v>
      </c>
      <c r="H640">
        <v>0.57999997999999997</v>
      </c>
      <c r="I640" s="6">
        <f t="shared" si="30"/>
        <v>452.56758848560003</v>
      </c>
    </row>
    <row r="641" spans="1:9" x14ac:dyDescent="0.25">
      <c r="A641" t="s">
        <v>30</v>
      </c>
      <c r="B641" s="2">
        <v>0.61078703703703707</v>
      </c>
      <c r="C641">
        <v>3195</v>
      </c>
      <c r="D641">
        <v>1.03149998</v>
      </c>
      <c r="E641" s="6">
        <f t="shared" si="29"/>
        <v>435.0781221396</v>
      </c>
      <c r="F641">
        <v>1.03639996</v>
      </c>
      <c r="G641" s="6">
        <f t="shared" si="28"/>
        <v>436.10084025840001</v>
      </c>
      <c r="H641">
        <v>0.57720000000000005</v>
      </c>
      <c r="I641" s="6">
        <f t="shared" si="30"/>
        <v>450.95558400000004</v>
      </c>
    </row>
    <row r="642" spans="1:9" x14ac:dyDescent="0.25">
      <c r="A642" t="s">
        <v>30</v>
      </c>
      <c r="B642" s="2">
        <v>0.61084490740740738</v>
      </c>
      <c r="C642">
        <v>3200</v>
      </c>
      <c r="D642">
        <v>1.0348000500000001</v>
      </c>
      <c r="E642" s="6">
        <f t="shared" si="29"/>
        <v>436.37511565099999</v>
      </c>
      <c r="F642">
        <v>1.0348000500000001</v>
      </c>
      <c r="G642" s="6">
        <f t="shared" ref="G642:G705" si="31">(393.54*F642)+28.236</f>
        <v>435.47121167700004</v>
      </c>
      <c r="H642">
        <v>0.58109999000000001</v>
      </c>
      <c r="I642" s="6">
        <f t="shared" si="30"/>
        <v>453.20088624280004</v>
      </c>
    </row>
    <row r="643" spans="1:9" x14ac:dyDescent="0.25">
      <c r="A643" t="s">
        <v>30</v>
      </c>
      <c r="B643" s="2">
        <v>0.61090277777777779</v>
      </c>
      <c r="C643">
        <v>3205</v>
      </c>
      <c r="D643">
        <v>1.0319999500000001</v>
      </c>
      <c r="E643" s="6">
        <f t="shared" ref="E643:E706" si="32">(393.02*D643)+29.678</f>
        <v>435.27462034900003</v>
      </c>
      <c r="F643">
        <v>1.03639996</v>
      </c>
      <c r="G643" s="6">
        <f t="shared" si="31"/>
        <v>436.10084025840001</v>
      </c>
      <c r="H643">
        <v>0.57560003000000004</v>
      </c>
      <c r="I643" s="6">
        <f t="shared" ref="I643:I706" si="33">(575.72*H643)+118.65</f>
        <v>450.03444927160001</v>
      </c>
    </row>
    <row r="644" spans="1:9" x14ac:dyDescent="0.25">
      <c r="A644" t="s">
        <v>30</v>
      </c>
      <c r="B644" s="2">
        <v>0.6109606481481481</v>
      </c>
      <c r="C644">
        <v>3210</v>
      </c>
      <c r="D644">
        <v>1.0336999899999999</v>
      </c>
      <c r="E644" s="6">
        <f t="shared" si="32"/>
        <v>435.94277006979996</v>
      </c>
      <c r="F644">
        <v>1.0369999400000001</v>
      </c>
      <c r="G644" s="6">
        <f t="shared" si="31"/>
        <v>436.33695638760003</v>
      </c>
      <c r="H644">
        <v>0.58109999000000001</v>
      </c>
      <c r="I644" s="6">
        <f t="shared" si="33"/>
        <v>453.20088624280004</v>
      </c>
    </row>
    <row r="645" spans="1:9" x14ac:dyDescent="0.25">
      <c r="A645" t="s">
        <v>30</v>
      </c>
      <c r="B645" s="2">
        <v>0.61101851851851852</v>
      </c>
      <c r="C645">
        <v>3215</v>
      </c>
      <c r="D645">
        <v>1.0326000500000001</v>
      </c>
      <c r="E645" s="6">
        <f t="shared" si="32"/>
        <v>435.51047165100005</v>
      </c>
      <c r="F645">
        <v>1.03639996</v>
      </c>
      <c r="G645" s="6">
        <f t="shared" si="31"/>
        <v>436.10084025840001</v>
      </c>
      <c r="H645">
        <v>0.57830000000000004</v>
      </c>
      <c r="I645" s="6">
        <f t="shared" si="33"/>
        <v>451.58887600000003</v>
      </c>
    </row>
    <row r="646" spans="1:9" x14ac:dyDescent="0.25">
      <c r="A646" t="s">
        <v>30</v>
      </c>
      <c r="B646" s="2">
        <v>0.61107638888888893</v>
      </c>
      <c r="C646">
        <v>3220</v>
      </c>
      <c r="D646">
        <v>1.0359</v>
      </c>
      <c r="E646" s="6">
        <f t="shared" si="32"/>
        <v>436.80741799999998</v>
      </c>
      <c r="F646">
        <v>1.0369999400000001</v>
      </c>
      <c r="G646" s="6">
        <f t="shared" si="31"/>
        <v>436.33695638760003</v>
      </c>
      <c r="H646">
        <v>0.57830000000000004</v>
      </c>
      <c r="I646" s="6">
        <f t="shared" si="33"/>
        <v>451.58887600000003</v>
      </c>
    </row>
    <row r="647" spans="1:9" x14ac:dyDescent="0.25">
      <c r="A647" t="s">
        <v>30</v>
      </c>
      <c r="B647" s="2">
        <v>0.61113425925925924</v>
      </c>
      <c r="C647">
        <v>3225</v>
      </c>
      <c r="D647">
        <v>1.0331000100000001</v>
      </c>
      <c r="E647" s="6">
        <f t="shared" si="32"/>
        <v>435.7069659302</v>
      </c>
      <c r="F647">
        <v>1.0397000300000001</v>
      </c>
      <c r="G647" s="6">
        <f t="shared" si="31"/>
        <v>437.39954980620007</v>
      </c>
      <c r="H647">
        <v>0.58600003000000001</v>
      </c>
      <c r="I647" s="6">
        <f t="shared" si="33"/>
        <v>456.0219372716</v>
      </c>
    </row>
    <row r="648" spans="1:9" x14ac:dyDescent="0.25">
      <c r="A648" t="s">
        <v>30</v>
      </c>
      <c r="B648" s="2">
        <v>0.61119212962962965</v>
      </c>
      <c r="C648">
        <v>3230</v>
      </c>
      <c r="D648">
        <v>1.0341999500000001</v>
      </c>
      <c r="E648" s="6">
        <f t="shared" si="32"/>
        <v>436.13926434900003</v>
      </c>
      <c r="F648">
        <v>1.03639996</v>
      </c>
      <c r="G648" s="6">
        <f t="shared" si="31"/>
        <v>436.10084025840001</v>
      </c>
      <c r="H648">
        <v>0.57999997999999997</v>
      </c>
      <c r="I648" s="6">
        <f t="shared" si="33"/>
        <v>452.56758848560003</v>
      </c>
    </row>
    <row r="649" spans="1:9" x14ac:dyDescent="0.25">
      <c r="A649" t="s">
        <v>30</v>
      </c>
      <c r="B649" s="2">
        <v>0.61124999999999996</v>
      </c>
      <c r="C649">
        <v>3235</v>
      </c>
      <c r="D649">
        <v>1.03100002</v>
      </c>
      <c r="E649" s="6">
        <f t="shared" si="32"/>
        <v>434.88162786039999</v>
      </c>
      <c r="F649">
        <v>1.03530002</v>
      </c>
      <c r="G649" s="6">
        <f t="shared" si="31"/>
        <v>435.66796987079999</v>
      </c>
      <c r="H649">
        <v>0.57620000999999998</v>
      </c>
      <c r="I649" s="6">
        <f t="shared" si="33"/>
        <v>450.37986975720003</v>
      </c>
    </row>
    <row r="650" spans="1:9" x14ac:dyDescent="0.25">
      <c r="A650" t="s">
        <v>30</v>
      </c>
      <c r="B650" s="2">
        <v>0.61130787037037038</v>
      </c>
      <c r="C650">
        <v>3240</v>
      </c>
      <c r="D650">
        <v>1.0292999700000001</v>
      </c>
      <c r="E650" s="6">
        <f t="shared" si="32"/>
        <v>434.21347420939998</v>
      </c>
      <c r="F650">
        <v>1.03530002</v>
      </c>
      <c r="G650" s="6">
        <f t="shared" si="31"/>
        <v>435.66796987079999</v>
      </c>
      <c r="H650">
        <v>0.58759998999999996</v>
      </c>
      <c r="I650" s="6">
        <f t="shared" si="33"/>
        <v>456.9430662428</v>
      </c>
    </row>
    <row r="651" spans="1:9" x14ac:dyDescent="0.25">
      <c r="A651" t="s">
        <v>30</v>
      </c>
      <c r="B651" s="2">
        <v>0.61136574074074079</v>
      </c>
      <c r="C651">
        <v>3245</v>
      </c>
      <c r="D651">
        <v>1.0292999700000001</v>
      </c>
      <c r="E651" s="6">
        <f t="shared" si="32"/>
        <v>434.21347420939998</v>
      </c>
      <c r="F651">
        <v>1.0359</v>
      </c>
      <c r="G651" s="6">
        <f t="shared" si="31"/>
        <v>435.90408600000001</v>
      </c>
      <c r="H651">
        <v>0.58219999</v>
      </c>
      <c r="I651" s="6">
        <f t="shared" si="33"/>
        <v>453.83417824280002</v>
      </c>
    </row>
    <row r="652" spans="1:9" x14ac:dyDescent="0.25">
      <c r="A652" t="s">
        <v>30</v>
      </c>
      <c r="B652" s="2">
        <v>0.6114236111111111</v>
      </c>
      <c r="C652">
        <v>3250</v>
      </c>
      <c r="D652">
        <v>1.0369999400000001</v>
      </c>
      <c r="E652" s="6">
        <f t="shared" si="32"/>
        <v>437.23971641880001</v>
      </c>
      <c r="F652">
        <v>1.03530002</v>
      </c>
      <c r="G652" s="6">
        <f t="shared" si="31"/>
        <v>435.66796987079999</v>
      </c>
      <c r="H652">
        <v>0.57720000000000005</v>
      </c>
      <c r="I652" s="6">
        <f t="shared" si="33"/>
        <v>450.95558400000004</v>
      </c>
    </row>
    <row r="653" spans="1:9" x14ac:dyDescent="0.25">
      <c r="A653" t="s">
        <v>30</v>
      </c>
      <c r="B653" s="2">
        <v>0.61148148148148151</v>
      </c>
      <c r="C653">
        <v>3255</v>
      </c>
      <c r="D653">
        <v>1.03639996</v>
      </c>
      <c r="E653" s="6">
        <f t="shared" si="32"/>
        <v>437.00391227919999</v>
      </c>
      <c r="F653">
        <v>1.0341999500000001</v>
      </c>
      <c r="G653" s="6">
        <f t="shared" si="31"/>
        <v>435.23504832300006</v>
      </c>
      <c r="H653">
        <v>0.57669996999999995</v>
      </c>
      <c r="I653" s="6">
        <f t="shared" si="33"/>
        <v>450.66770672840005</v>
      </c>
    </row>
    <row r="654" spans="1:9" x14ac:dyDescent="0.25">
      <c r="A654" t="s">
        <v>30</v>
      </c>
      <c r="B654" s="2">
        <v>0.61153935185185182</v>
      </c>
      <c r="C654">
        <v>3260</v>
      </c>
      <c r="D654">
        <v>1.03530002</v>
      </c>
      <c r="E654" s="6">
        <f t="shared" si="32"/>
        <v>436.57161386039996</v>
      </c>
      <c r="F654">
        <v>1.0319999500000001</v>
      </c>
      <c r="G654" s="6">
        <f t="shared" si="31"/>
        <v>434.36926032300005</v>
      </c>
      <c r="H654">
        <v>0.57620000999999998</v>
      </c>
      <c r="I654" s="6">
        <f t="shared" si="33"/>
        <v>450.37986975720003</v>
      </c>
    </row>
    <row r="655" spans="1:9" x14ac:dyDescent="0.25">
      <c r="A655" t="s">
        <v>30</v>
      </c>
      <c r="B655" s="2">
        <v>0.61159722222222224</v>
      </c>
      <c r="C655">
        <v>3265</v>
      </c>
      <c r="D655">
        <v>1.0381</v>
      </c>
      <c r="E655" s="6">
        <f t="shared" si="32"/>
        <v>437.67206199999998</v>
      </c>
      <c r="F655">
        <v>1.0319999500000001</v>
      </c>
      <c r="G655" s="6">
        <f t="shared" si="31"/>
        <v>434.36926032300005</v>
      </c>
      <c r="H655">
        <v>0.57830000000000004</v>
      </c>
      <c r="I655" s="6">
        <f t="shared" si="33"/>
        <v>451.58887600000003</v>
      </c>
    </row>
    <row r="656" spans="1:9" x14ac:dyDescent="0.25">
      <c r="A656" t="s">
        <v>30</v>
      </c>
      <c r="B656" s="2">
        <v>0.61165509259259265</v>
      </c>
      <c r="C656">
        <v>3270</v>
      </c>
      <c r="D656">
        <v>1.03639996</v>
      </c>
      <c r="E656" s="6">
        <f t="shared" si="32"/>
        <v>437.00391227919999</v>
      </c>
      <c r="F656">
        <v>1.0326000500000001</v>
      </c>
      <c r="G656" s="6">
        <f t="shared" si="31"/>
        <v>434.60542367700003</v>
      </c>
      <c r="H656">
        <v>0.57399999999999995</v>
      </c>
      <c r="I656" s="6">
        <f t="shared" si="33"/>
        <v>449.11328000000003</v>
      </c>
    </row>
    <row r="657" spans="1:9" x14ac:dyDescent="0.25">
      <c r="A657" t="s">
        <v>30</v>
      </c>
      <c r="B657" s="2">
        <v>0.61171296296296296</v>
      </c>
      <c r="C657">
        <v>3275</v>
      </c>
      <c r="D657">
        <v>1.02059996</v>
      </c>
      <c r="E657" s="6">
        <f t="shared" si="32"/>
        <v>430.79419627919998</v>
      </c>
      <c r="F657">
        <v>1.0336999899999999</v>
      </c>
      <c r="G657" s="6">
        <f t="shared" si="31"/>
        <v>435.0382940646</v>
      </c>
      <c r="H657">
        <v>0.57620000999999998</v>
      </c>
      <c r="I657" s="6">
        <f t="shared" si="33"/>
        <v>450.37986975720003</v>
      </c>
    </row>
    <row r="658" spans="1:9" x14ac:dyDescent="0.25">
      <c r="A658" t="s">
        <v>30</v>
      </c>
      <c r="B658" s="2">
        <v>0.61177083333333326</v>
      </c>
      <c r="C658">
        <v>3280</v>
      </c>
      <c r="D658">
        <v>1.01730001</v>
      </c>
      <c r="E658" s="6">
        <f t="shared" si="32"/>
        <v>429.49724993019998</v>
      </c>
      <c r="F658">
        <v>1.0331000100000001</v>
      </c>
      <c r="G658" s="6">
        <f t="shared" si="31"/>
        <v>434.80217793540004</v>
      </c>
      <c r="H658">
        <v>0.57620000999999998</v>
      </c>
      <c r="I658" s="6">
        <f t="shared" si="33"/>
        <v>450.37986975720003</v>
      </c>
    </row>
    <row r="659" spans="1:9" x14ac:dyDescent="0.25">
      <c r="A659" t="s">
        <v>30</v>
      </c>
      <c r="B659" s="2">
        <v>0.61182870370370368</v>
      </c>
      <c r="C659">
        <v>3285</v>
      </c>
      <c r="D659">
        <v>1.0189000399999999</v>
      </c>
      <c r="E659" s="6">
        <f t="shared" si="32"/>
        <v>430.12609372079993</v>
      </c>
      <c r="F659">
        <v>1.03149998</v>
      </c>
      <c r="G659" s="6">
        <f t="shared" si="31"/>
        <v>434.17250212919998</v>
      </c>
      <c r="H659">
        <v>0.57940000000000003</v>
      </c>
      <c r="I659" s="6">
        <f t="shared" si="33"/>
        <v>452.22216800000001</v>
      </c>
    </row>
    <row r="660" spans="1:9" x14ac:dyDescent="0.25">
      <c r="A660" t="s">
        <v>30</v>
      </c>
      <c r="B660" s="2">
        <v>0.6118865740740741</v>
      </c>
      <c r="C660">
        <v>3290</v>
      </c>
      <c r="D660">
        <v>1.0211000400000001</v>
      </c>
      <c r="E660" s="6">
        <f t="shared" si="32"/>
        <v>430.99073772080004</v>
      </c>
      <c r="F660">
        <v>1.0319999500000001</v>
      </c>
      <c r="G660" s="6">
        <f t="shared" si="31"/>
        <v>434.36926032300005</v>
      </c>
      <c r="H660">
        <v>0.57999997999999997</v>
      </c>
      <c r="I660" s="6">
        <f t="shared" si="33"/>
        <v>452.56758848560003</v>
      </c>
    </row>
    <row r="661" spans="1:9" x14ac:dyDescent="0.25">
      <c r="A661" t="s">
        <v>30</v>
      </c>
      <c r="B661" s="2">
        <v>0.61194444444444451</v>
      </c>
      <c r="C661">
        <v>3295</v>
      </c>
      <c r="D661">
        <v>1.01349998</v>
      </c>
      <c r="E661" s="6">
        <f t="shared" si="32"/>
        <v>428.00376213959998</v>
      </c>
      <c r="F661">
        <v>1.03149998</v>
      </c>
      <c r="G661" s="6">
        <f t="shared" si="31"/>
        <v>434.17250212919998</v>
      </c>
      <c r="H661">
        <v>0.58109999000000001</v>
      </c>
      <c r="I661" s="6">
        <f t="shared" si="33"/>
        <v>453.20088624280004</v>
      </c>
    </row>
    <row r="662" spans="1:9" x14ac:dyDescent="0.25">
      <c r="A662" t="s">
        <v>30</v>
      </c>
      <c r="B662" s="2">
        <v>0.61200231481481482</v>
      </c>
      <c r="C662">
        <v>3300</v>
      </c>
      <c r="D662">
        <v>1.01670003</v>
      </c>
      <c r="E662" s="6">
        <f t="shared" si="32"/>
        <v>429.26144579059996</v>
      </c>
      <c r="F662">
        <v>1.0319999500000001</v>
      </c>
      <c r="G662" s="6">
        <f t="shared" si="31"/>
        <v>434.36926032300005</v>
      </c>
      <c r="H662">
        <v>0.58539998999999998</v>
      </c>
      <c r="I662" s="6">
        <f t="shared" si="33"/>
        <v>455.67648224280003</v>
      </c>
    </row>
    <row r="663" spans="1:9" x14ac:dyDescent="0.25">
      <c r="A663" t="s">
        <v>30</v>
      </c>
      <c r="B663" s="2">
        <v>0.61206018518518512</v>
      </c>
      <c r="C663">
        <v>3305</v>
      </c>
      <c r="D663">
        <v>1.01950002</v>
      </c>
      <c r="E663" s="6">
        <f t="shared" si="32"/>
        <v>430.36189786039995</v>
      </c>
      <c r="F663">
        <v>1.0298999499999999</v>
      </c>
      <c r="G663" s="6">
        <f t="shared" si="31"/>
        <v>433.54282632299999</v>
      </c>
      <c r="H663">
        <v>0.58050000999999996</v>
      </c>
      <c r="I663" s="6">
        <f t="shared" si="33"/>
        <v>452.85546575720002</v>
      </c>
    </row>
    <row r="664" spans="1:9" x14ac:dyDescent="0.25">
      <c r="A664" t="s">
        <v>30</v>
      </c>
      <c r="B664" s="2">
        <v>0.61211805555555554</v>
      </c>
      <c r="C664">
        <v>3310</v>
      </c>
      <c r="D664">
        <v>1.0183999500000001</v>
      </c>
      <c r="E664" s="6">
        <f t="shared" si="32"/>
        <v>429.92954834900002</v>
      </c>
      <c r="F664">
        <v>1.03040004</v>
      </c>
      <c r="G664" s="6">
        <f t="shared" si="31"/>
        <v>433.73963174160002</v>
      </c>
      <c r="H664">
        <v>0.58440000000000003</v>
      </c>
      <c r="I664" s="6">
        <f t="shared" si="33"/>
        <v>455.10076800000002</v>
      </c>
    </row>
    <row r="665" spans="1:9" x14ac:dyDescent="0.25">
      <c r="A665" t="s">
        <v>30</v>
      </c>
      <c r="B665" s="2">
        <v>0.61217592592592596</v>
      </c>
      <c r="C665">
        <v>3315</v>
      </c>
      <c r="D665">
        <v>1.01240003</v>
      </c>
      <c r="E665" s="6">
        <f t="shared" si="32"/>
        <v>427.57145979059999</v>
      </c>
      <c r="F665">
        <v>1.0292999700000001</v>
      </c>
      <c r="G665" s="6">
        <f t="shared" si="31"/>
        <v>433.30671019380003</v>
      </c>
      <c r="H665">
        <v>0.57830000000000004</v>
      </c>
      <c r="I665" s="6">
        <f t="shared" si="33"/>
        <v>451.58887600000003</v>
      </c>
    </row>
    <row r="666" spans="1:9" x14ac:dyDescent="0.25">
      <c r="A666" t="s">
        <v>30</v>
      </c>
      <c r="B666" s="2">
        <v>0.61223379629629626</v>
      </c>
      <c r="C666">
        <v>3320</v>
      </c>
      <c r="D666">
        <v>1.0150999999999999</v>
      </c>
      <c r="E666" s="6">
        <f t="shared" si="32"/>
        <v>428.63260199999996</v>
      </c>
      <c r="F666">
        <v>1.0298999499999999</v>
      </c>
      <c r="G666" s="6">
        <f t="shared" si="31"/>
        <v>433.54282632299999</v>
      </c>
      <c r="H666">
        <v>0.57940000000000003</v>
      </c>
      <c r="I666" s="6">
        <f t="shared" si="33"/>
        <v>452.22216800000001</v>
      </c>
    </row>
    <row r="667" spans="1:9" x14ac:dyDescent="0.25">
      <c r="A667" t="s">
        <v>30</v>
      </c>
      <c r="B667" s="2">
        <v>0.61229166666666668</v>
      </c>
      <c r="C667">
        <v>3325</v>
      </c>
      <c r="D667">
        <v>1.01950002</v>
      </c>
      <c r="E667" s="6">
        <f t="shared" si="32"/>
        <v>430.36189786039995</v>
      </c>
      <c r="F667">
        <v>1.03149998</v>
      </c>
      <c r="G667" s="6">
        <f t="shared" si="31"/>
        <v>434.17250212919998</v>
      </c>
      <c r="H667">
        <v>0.58160000999999995</v>
      </c>
      <c r="I667" s="6">
        <f t="shared" si="33"/>
        <v>453.48875775720001</v>
      </c>
    </row>
    <row r="668" spans="1:9" x14ac:dyDescent="0.25">
      <c r="A668" t="s">
        <v>30</v>
      </c>
      <c r="B668" s="2">
        <v>0.61234953703703698</v>
      </c>
      <c r="C668">
        <v>3330</v>
      </c>
      <c r="D668">
        <v>1.0150999999999999</v>
      </c>
      <c r="E668" s="6">
        <f t="shared" si="32"/>
        <v>428.63260199999996</v>
      </c>
      <c r="F668">
        <v>1.03040004</v>
      </c>
      <c r="G668" s="6">
        <f t="shared" si="31"/>
        <v>433.73963174160002</v>
      </c>
      <c r="H668">
        <v>0.57620000999999998</v>
      </c>
      <c r="I668" s="6">
        <f t="shared" si="33"/>
        <v>450.37986975720003</v>
      </c>
    </row>
    <row r="669" spans="1:9" x14ac:dyDescent="0.25">
      <c r="A669" t="s">
        <v>30</v>
      </c>
      <c r="B669" s="2">
        <v>0.6124074074074074</v>
      </c>
      <c r="C669">
        <v>3335</v>
      </c>
      <c r="D669">
        <v>1.0183999500000001</v>
      </c>
      <c r="E669" s="6">
        <f t="shared" si="32"/>
        <v>429.92954834900002</v>
      </c>
      <c r="F669">
        <v>1.0298999499999999</v>
      </c>
      <c r="G669" s="6">
        <f t="shared" si="31"/>
        <v>433.54282632299999</v>
      </c>
      <c r="H669">
        <v>0.58270001000000005</v>
      </c>
      <c r="I669" s="6">
        <f t="shared" si="33"/>
        <v>454.1220497572001</v>
      </c>
    </row>
    <row r="670" spans="1:9" x14ac:dyDescent="0.25">
      <c r="A670" t="s">
        <v>30</v>
      </c>
      <c r="B670" s="2">
        <v>0.61246527777777782</v>
      </c>
      <c r="C670">
        <v>3340</v>
      </c>
      <c r="D670">
        <v>1.01289999</v>
      </c>
      <c r="E670" s="6">
        <f t="shared" si="32"/>
        <v>427.76795406979994</v>
      </c>
      <c r="F670">
        <v>1.0298999499999999</v>
      </c>
      <c r="G670" s="6">
        <f t="shared" si="31"/>
        <v>433.54282632299999</v>
      </c>
      <c r="H670">
        <v>0.58539998999999998</v>
      </c>
      <c r="I670" s="6">
        <f t="shared" si="33"/>
        <v>455.67648224280003</v>
      </c>
    </row>
    <row r="671" spans="1:9" x14ac:dyDescent="0.25">
      <c r="A671" t="s">
        <v>30</v>
      </c>
      <c r="B671" s="2">
        <v>0.61252314814814812</v>
      </c>
      <c r="C671">
        <v>3345</v>
      </c>
      <c r="D671">
        <v>1.01180005</v>
      </c>
      <c r="E671" s="6">
        <f t="shared" si="32"/>
        <v>427.33565565099997</v>
      </c>
      <c r="F671">
        <v>1.0288000100000001</v>
      </c>
      <c r="G671" s="6">
        <f t="shared" si="31"/>
        <v>433.10995593540002</v>
      </c>
      <c r="H671">
        <v>0.58219999</v>
      </c>
      <c r="I671" s="6">
        <f t="shared" si="33"/>
        <v>453.83417824280002</v>
      </c>
    </row>
    <row r="672" spans="1:9" x14ac:dyDescent="0.25">
      <c r="A672" t="s">
        <v>30</v>
      </c>
      <c r="B672" s="2">
        <v>0.61258101851851854</v>
      </c>
      <c r="C672">
        <v>3350</v>
      </c>
      <c r="D672">
        <v>1.01129997</v>
      </c>
      <c r="E672" s="6">
        <f t="shared" si="32"/>
        <v>427.13911420940002</v>
      </c>
      <c r="F672">
        <v>1.03040004</v>
      </c>
      <c r="G672" s="6">
        <f t="shared" si="31"/>
        <v>433.73963174160002</v>
      </c>
      <c r="H672">
        <v>0.58270001000000005</v>
      </c>
      <c r="I672" s="6">
        <f t="shared" si="33"/>
        <v>454.1220497572001</v>
      </c>
    </row>
    <row r="673" spans="1:9" x14ac:dyDescent="0.25">
      <c r="A673" t="s">
        <v>30</v>
      </c>
      <c r="B673" s="2">
        <v>0.61263888888888884</v>
      </c>
      <c r="C673">
        <v>3355</v>
      </c>
      <c r="D673">
        <v>1.01559997</v>
      </c>
      <c r="E673" s="6">
        <f t="shared" si="32"/>
        <v>428.8291002094</v>
      </c>
      <c r="F673">
        <v>1.0292999700000001</v>
      </c>
      <c r="G673" s="6">
        <f t="shared" si="31"/>
        <v>433.30671019380003</v>
      </c>
      <c r="H673">
        <v>0.58050000999999996</v>
      </c>
      <c r="I673" s="6">
        <f t="shared" si="33"/>
        <v>452.85546575720002</v>
      </c>
    </row>
    <row r="674" spans="1:9" x14ac:dyDescent="0.25">
      <c r="A674" t="s">
        <v>30</v>
      </c>
      <c r="B674" s="2">
        <v>0.61269675925925926</v>
      </c>
      <c r="C674">
        <v>3360</v>
      </c>
      <c r="D674">
        <v>1.0161999500000001</v>
      </c>
      <c r="E674" s="6">
        <f t="shared" si="32"/>
        <v>429.06490434900002</v>
      </c>
      <c r="F674">
        <v>1.0292999700000001</v>
      </c>
      <c r="G674" s="6">
        <f t="shared" si="31"/>
        <v>433.30671019380003</v>
      </c>
      <c r="H674">
        <v>0.57669996999999995</v>
      </c>
      <c r="I674" s="6">
        <f t="shared" si="33"/>
        <v>450.66770672840005</v>
      </c>
    </row>
    <row r="675" spans="1:9" x14ac:dyDescent="0.25">
      <c r="A675" t="s">
        <v>30</v>
      </c>
      <c r="B675" s="2">
        <v>0.61275462962962968</v>
      </c>
      <c r="C675">
        <v>3365</v>
      </c>
      <c r="D675">
        <v>1.0161999500000001</v>
      </c>
      <c r="E675" s="6">
        <f t="shared" si="32"/>
        <v>429.06490434900002</v>
      </c>
      <c r="F675">
        <v>1.0288000100000001</v>
      </c>
      <c r="G675" s="6">
        <f t="shared" si="31"/>
        <v>433.10995593540002</v>
      </c>
      <c r="H675">
        <v>0.57450002</v>
      </c>
      <c r="I675" s="6">
        <f t="shared" si="33"/>
        <v>449.4011515144</v>
      </c>
    </row>
    <row r="676" spans="1:9" x14ac:dyDescent="0.25">
      <c r="A676" t="s">
        <v>30</v>
      </c>
      <c r="B676" s="2">
        <v>0.61281249999999998</v>
      </c>
      <c r="C676">
        <v>3370</v>
      </c>
      <c r="D676">
        <v>1.01730001</v>
      </c>
      <c r="E676" s="6">
        <f t="shared" si="32"/>
        <v>429.49724993019998</v>
      </c>
      <c r="F676">
        <v>1.0292999700000001</v>
      </c>
      <c r="G676" s="6">
        <f t="shared" si="31"/>
        <v>433.30671019380003</v>
      </c>
      <c r="H676">
        <v>0.58270001000000005</v>
      </c>
      <c r="I676" s="6">
        <f t="shared" si="33"/>
        <v>454.1220497572001</v>
      </c>
    </row>
    <row r="677" spans="1:9" x14ac:dyDescent="0.25">
      <c r="A677" t="s">
        <v>30</v>
      </c>
      <c r="B677" s="2">
        <v>0.6128703703703704</v>
      </c>
      <c r="C677">
        <v>3375</v>
      </c>
      <c r="D677">
        <v>1.02820003</v>
      </c>
      <c r="E677" s="6">
        <f t="shared" si="32"/>
        <v>433.7811757906</v>
      </c>
      <c r="F677">
        <v>1.0270999700000001</v>
      </c>
      <c r="G677" s="6">
        <f t="shared" si="31"/>
        <v>432.44092219380002</v>
      </c>
      <c r="H677">
        <v>0.57289999999999996</v>
      </c>
      <c r="I677" s="6">
        <f t="shared" si="33"/>
        <v>448.47998800000005</v>
      </c>
    </row>
    <row r="678" spans="1:9" x14ac:dyDescent="0.25">
      <c r="A678" t="s">
        <v>30</v>
      </c>
      <c r="B678" s="2">
        <v>0.6129282407407407</v>
      </c>
      <c r="C678">
        <v>3380</v>
      </c>
      <c r="D678">
        <v>1.0298999499999999</v>
      </c>
      <c r="E678" s="6">
        <f t="shared" si="32"/>
        <v>434.44927834899994</v>
      </c>
      <c r="F678">
        <v>1.02820003</v>
      </c>
      <c r="G678" s="6">
        <f t="shared" si="31"/>
        <v>432.87383980620001</v>
      </c>
      <c r="H678">
        <v>0.57289999999999996</v>
      </c>
      <c r="I678" s="6">
        <f t="shared" si="33"/>
        <v>448.47998800000005</v>
      </c>
    </row>
    <row r="679" spans="1:9" x14ac:dyDescent="0.25">
      <c r="A679" t="s">
        <v>30</v>
      </c>
      <c r="B679" s="2">
        <v>0.61298611111111112</v>
      </c>
      <c r="C679">
        <v>3385</v>
      </c>
      <c r="D679">
        <v>1.0211000400000001</v>
      </c>
      <c r="E679" s="6">
        <f t="shared" si="32"/>
        <v>430.99073772080004</v>
      </c>
      <c r="F679">
        <v>1.02820003</v>
      </c>
      <c r="G679" s="6">
        <f t="shared" si="31"/>
        <v>432.87383980620001</v>
      </c>
      <c r="H679">
        <v>0.57889997999999998</v>
      </c>
      <c r="I679" s="6">
        <f t="shared" si="33"/>
        <v>451.93429648560004</v>
      </c>
    </row>
    <row r="680" spans="1:9" x14ac:dyDescent="0.25">
      <c r="A680" t="s">
        <v>30</v>
      </c>
      <c r="B680" s="2">
        <v>0.61304398148148154</v>
      </c>
      <c r="C680">
        <v>3390</v>
      </c>
      <c r="D680">
        <v>1.0189000399999999</v>
      </c>
      <c r="E680" s="6">
        <f t="shared" si="32"/>
        <v>430.12609372079993</v>
      </c>
      <c r="F680">
        <v>1.0270999700000001</v>
      </c>
      <c r="G680" s="6">
        <f t="shared" si="31"/>
        <v>432.44092219380002</v>
      </c>
      <c r="H680">
        <v>0.58270001000000005</v>
      </c>
      <c r="I680" s="6">
        <f t="shared" si="33"/>
        <v>454.1220497572001</v>
      </c>
    </row>
    <row r="681" spans="1:9" x14ac:dyDescent="0.25">
      <c r="A681" t="s">
        <v>30</v>
      </c>
      <c r="B681" s="2">
        <v>0.61310185185185184</v>
      </c>
      <c r="C681">
        <v>3395</v>
      </c>
      <c r="D681">
        <v>1.01289999</v>
      </c>
      <c r="E681" s="6">
        <f t="shared" si="32"/>
        <v>427.76795406979994</v>
      </c>
      <c r="F681">
        <v>1.0248999599999999</v>
      </c>
      <c r="G681" s="6">
        <f t="shared" si="31"/>
        <v>431.57513025840001</v>
      </c>
      <c r="H681">
        <v>0.58050000999999996</v>
      </c>
      <c r="I681" s="6">
        <f t="shared" si="33"/>
        <v>452.85546575720002</v>
      </c>
    </row>
    <row r="682" spans="1:9" x14ac:dyDescent="0.25">
      <c r="A682" t="s">
        <v>30</v>
      </c>
      <c r="B682" s="2">
        <v>0.61315972222222226</v>
      </c>
      <c r="C682">
        <v>3400</v>
      </c>
      <c r="D682">
        <v>1.0146000399999999</v>
      </c>
      <c r="E682" s="6">
        <f t="shared" si="32"/>
        <v>428.43610772079995</v>
      </c>
      <c r="F682">
        <v>1.0276999499999999</v>
      </c>
      <c r="G682" s="6">
        <f t="shared" si="31"/>
        <v>432.67703832299998</v>
      </c>
      <c r="H682">
        <v>0.58270001000000005</v>
      </c>
      <c r="I682" s="6">
        <f t="shared" si="33"/>
        <v>454.1220497572001</v>
      </c>
    </row>
    <row r="683" spans="1:9" x14ac:dyDescent="0.25">
      <c r="A683" t="s">
        <v>30</v>
      </c>
      <c r="B683" s="2">
        <v>0.61321759259259256</v>
      </c>
      <c r="C683">
        <v>3405</v>
      </c>
      <c r="D683">
        <v>1.0183999500000001</v>
      </c>
      <c r="E683" s="6">
        <f t="shared" si="32"/>
        <v>429.92954834900002</v>
      </c>
      <c r="F683">
        <v>1.02820003</v>
      </c>
      <c r="G683" s="6">
        <f t="shared" si="31"/>
        <v>432.87383980620001</v>
      </c>
      <c r="H683">
        <v>0.58160000999999995</v>
      </c>
      <c r="I683" s="6">
        <f t="shared" si="33"/>
        <v>453.48875775720001</v>
      </c>
    </row>
    <row r="684" spans="1:9" x14ac:dyDescent="0.25">
      <c r="A684" t="s">
        <v>30</v>
      </c>
      <c r="B684" s="2">
        <v>0.61327546296296298</v>
      </c>
      <c r="C684">
        <v>3410</v>
      </c>
      <c r="D684">
        <v>1.0161999500000001</v>
      </c>
      <c r="E684" s="6">
        <f t="shared" si="32"/>
        <v>429.06490434900002</v>
      </c>
      <c r="F684">
        <v>1.0270999700000001</v>
      </c>
      <c r="G684" s="6">
        <f t="shared" si="31"/>
        <v>432.44092219380002</v>
      </c>
      <c r="H684">
        <v>0.58219999</v>
      </c>
      <c r="I684" s="6">
        <f t="shared" si="33"/>
        <v>453.83417824280002</v>
      </c>
    </row>
    <row r="685" spans="1:9" x14ac:dyDescent="0.25">
      <c r="A685" t="s">
        <v>30</v>
      </c>
      <c r="B685" s="2">
        <v>0.6133333333333334</v>
      </c>
      <c r="C685">
        <v>3415</v>
      </c>
      <c r="D685">
        <v>1.0146000399999999</v>
      </c>
      <c r="E685" s="6">
        <f t="shared" si="32"/>
        <v>428.43610772079995</v>
      </c>
      <c r="F685">
        <v>1.02820003</v>
      </c>
      <c r="G685" s="6">
        <f t="shared" si="31"/>
        <v>432.87383980620001</v>
      </c>
      <c r="H685">
        <v>0.57940000000000003</v>
      </c>
      <c r="I685" s="6">
        <f t="shared" si="33"/>
        <v>452.22216800000001</v>
      </c>
    </row>
    <row r="686" spans="1:9" x14ac:dyDescent="0.25">
      <c r="A686" t="s">
        <v>30</v>
      </c>
      <c r="B686" s="2">
        <v>0.6133912037037037</v>
      </c>
      <c r="C686">
        <v>3420</v>
      </c>
      <c r="D686">
        <v>1.0140000600000001</v>
      </c>
      <c r="E686" s="6">
        <f t="shared" si="32"/>
        <v>428.20030358119999</v>
      </c>
      <c r="F686">
        <v>1.0298999499999999</v>
      </c>
      <c r="G686" s="6">
        <f t="shared" si="31"/>
        <v>433.54282632299999</v>
      </c>
      <c r="H686">
        <v>0.58440000000000003</v>
      </c>
      <c r="I686" s="6">
        <f t="shared" si="33"/>
        <v>455.10076800000002</v>
      </c>
    </row>
    <row r="687" spans="1:9" x14ac:dyDescent="0.25">
      <c r="A687" t="s">
        <v>30</v>
      </c>
      <c r="B687" s="2">
        <v>0.61344907407407401</v>
      </c>
      <c r="C687">
        <v>3425</v>
      </c>
      <c r="D687">
        <v>1.01289999</v>
      </c>
      <c r="E687" s="6">
        <f t="shared" si="32"/>
        <v>427.76795406979994</v>
      </c>
      <c r="F687">
        <v>1.0266</v>
      </c>
      <c r="G687" s="6">
        <f t="shared" si="31"/>
        <v>432.24416400000001</v>
      </c>
      <c r="H687">
        <v>0.58539998999999998</v>
      </c>
      <c r="I687" s="6">
        <f t="shared" si="33"/>
        <v>455.67648224280003</v>
      </c>
    </row>
    <row r="688" spans="1:9" x14ac:dyDescent="0.25">
      <c r="A688" t="s">
        <v>30</v>
      </c>
      <c r="B688" s="2">
        <v>0.61350694444444442</v>
      </c>
      <c r="C688">
        <v>3430</v>
      </c>
      <c r="D688">
        <v>1.0140000600000001</v>
      </c>
      <c r="E688" s="6">
        <f t="shared" si="32"/>
        <v>428.20030358119999</v>
      </c>
      <c r="F688">
        <v>1.0270999700000001</v>
      </c>
      <c r="G688" s="6">
        <f t="shared" si="31"/>
        <v>432.44092219380002</v>
      </c>
      <c r="H688">
        <v>0.58270001000000005</v>
      </c>
      <c r="I688" s="6">
        <f t="shared" si="33"/>
        <v>454.1220497572001</v>
      </c>
    </row>
    <row r="689" spans="1:9" x14ac:dyDescent="0.25">
      <c r="A689" t="s">
        <v>30</v>
      </c>
      <c r="B689" s="2">
        <v>0.61356481481481484</v>
      </c>
      <c r="C689">
        <v>3435</v>
      </c>
      <c r="D689">
        <v>1.02059996</v>
      </c>
      <c r="E689" s="6">
        <f t="shared" si="32"/>
        <v>430.79419627919998</v>
      </c>
      <c r="F689">
        <v>1.0288000100000001</v>
      </c>
      <c r="G689" s="6">
        <f t="shared" si="31"/>
        <v>433.10995593540002</v>
      </c>
      <c r="H689">
        <v>0.58929997999999995</v>
      </c>
      <c r="I689" s="6">
        <f t="shared" si="33"/>
        <v>457.92178448560003</v>
      </c>
    </row>
    <row r="690" spans="1:9" x14ac:dyDescent="0.25">
      <c r="A690" t="s">
        <v>30</v>
      </c>
      <c r="B690" s="2">
        <v>0.61362268518518526</v>
      </c>
      <c r="C690">
        <v>3440</v>
      </c>
      <c r="D690">
        <v>1.01349998</v>
      </c>
      <c r="E690" s="6">
        <f t="shared" si="32"/>
        <v>428.00376213959998</v>
      </c>
      <c r="F690">
        <v>1.0266</v>
      </c>
      <c r="G690" s="6">
        <f t="shared" si="31"/>
        <v>432.24416400000001</v>
      </c>
      <c r="H690">
        <v>0.58759998999999996</v>
      </c>
      <c r="I690" s="6">
        <f t="shared" si="33"/>
        <v>456.9430662428</v>
      </c>
    </row>
    <row r="691" spans="1:9" x14ac:dyDescent="0.25">
      <c r="A691" t="s">
        <v>30</v>
      </c>
      <c r="B691" s="2">
        <v>0.61368055555555556</v>
      </c>
      <c r="C691">
        <v>3445</v>
      </c>
      <c r="D691">
        <v>1.01670003</v>
      </c>
      <c r="E691" s="6">
        <f t="shared" si="32"/>
        <v>429.26144579059996</v>
      </c>
      <c r="F691">
        <v>1.02820003</v>
      </c>
      <c r="G691" s="6">
        <f t="shared" si="31"/>
        <v>432.87383980620001</v>
      </c>
      <c r="H691">
        <v>0.58649998999999997</v>
      </c>
      <c r="I691" s="6">
        <f t="shared" si="33"/>
        <v>456.30977424280002</v>
      </c>
    </row>
    <row r="692" spans="1:9" x14ac:dyDescent="0.25">
      <c r="A692" t="s">
        <v>30</v>
      </c>
      <c r="B692" s="2">
        <v>0.61373842592592587</v>
      </c>
      <c r="C692">
        <v>3450</v>
      </c>
      <c r="D692">
        <v>1.00689995</v>
      </c>
      <c r="E692" s="6">
        <f t="shared" si="32"/>
        <v>425.40981834899998</v>
      </c>
      <c r="F692">
        <v>1.0270999700000001</v>
      </c>
      <c r="G692" s="6">
        <f t="shared" si="31"/>
        <v>432.44092219380002</v>
      </c>
      <c r="H692">
        <v>0.58710002999999999</v>
      </c>
      <c r="I692" s="6">
        <f t="shared" si="33"/>
        <v>456.65522927159998</v>
      </c>
    </row>
    <row r="693" spans="1:9" x14ac:dyDescent="0.25">
      <c r="A693" t="s">
        <v>30</v>
      </c>
      <c r="B693" s="2">
        <v>0.61379629629629628</v>
      </c>
      <c r="C693">
        <v>3455</v>
      </c>
      <c r="D693">
        <v>1.01670003</v>
      </c>
      <c r="E693" s="6">
        <f t="shared" si="32"/>
        <v>429.26144579059996</v>
      </c>
      <c r="F693">
        <v>1.0270999700000001</v>
      </c>
      <c r="G693" s="6">
        <f t="shared" si="31"/>
        <v>432.44092219380002</v>
      </c>
      <c r="H693">
        <v>0.58440000000000003</v>
      </c>
      <c r="I693" s="6">
        <f t="shared" si="33"/>
        <v>455.10076800000002</v>
      </c>
    </row>
    <row r="694" spans="1:9" x14ac:dyDescent="0.25">
      <c r="A694" t="s">
        <v>30</v>
      </c>
      <c r="B694" s="2">
        <v>0.6138541666666667</v>
      </c>
      <c r="C694">
        <v>3460</v>
      </c>
      <c r="D694">
        <v>1.01559997</v>
      </c>
      <c r="E694" s="6">
        <f t="shared" si="32"/>
        <v>428.8291002094</v>
      </c>
      <c r="F694">
        <v>1.0270999700000001</v>
      </c>
      <c r="G694" s="6">
        <f t="shared" si="31"/>
        <v>432.44092219380002</v>
      </c>
      <c r="H694">
        <v>0.57779997999999999</v>
      </c>
      <c r="I694" s="6">
        <f t="shared" si="33"/>
        <v>451.30100448560006</v>
      </c>
    </row>
    <row r="695" spans="1:9" x14ac:dyDescent="0.25">
      <c r="A695" t="s">
        <v>30</v>
      </c>
      <c r="B695" s="2">
        <v>0.61391203703703701</v>
      </c>
      <c r="C695">
        <v>3465</v>
      </c>
      <c r="D695">
        <v>1.0150999999999999</v>
      </c>
      <c r="E695" s="6">
        <f t="shared" si="32"/>
        <v>428.63260199999996</v>
      </c>
      <c r="F695">
        <v>1.0255000599999999</v>
      </c>
      <c r="G695" s="6">
        <f t="shared" si="31"/>
        <v>431.81129361239999</v>
      </c>
      <c r="H695">
        <v>0.58050000999999996</v>
      </c>
      <c r="I695" s="6">
        <f t="shared" si="33"/>
        <v>452.85546575720002</v>
      </c>
    </row>
    <row r="696" spans="1:9" x14ac:dyDescent="0.25">
      <c r="A696" t="s">
        <v>30</v>
      </c>
      <c r="B696" s="2">
        <v>0.61396990740740742</v>
      </c>
      <c r="C696">
        <v>3470</v>
      </c>
      <c r="D696">
        <v>1.0140000600000001</v>
      </c>
      <c r="E696" s="6">
        <f t="shared" si="32"/>
        <v>428.20030358119999</v>
      </c>
      <c r="F696">
        <v>1.0244</v>
      </c>
      <c r="G696" s="6">
        <f t="shared" si="31"/>
        <v>431.378376</v>
      </c>
      <c r="H696">
        <v>0.58490001999999996</v>
      </c>
      <c r="I696" s="6">
        <f t="shared" si="33"/>
        <v>455.38863951439998</v>
      </c>
    </row>
    <row r="697" spans="1:9" x14ac:dyDescent="0.25">
      <c r="A697" t="s">
        <v>30</v>
      </c>
      <c r="B697" s="2">
        <v>0.61402777777777773</v>
      </c>
      <c r="C697">
        <v>3475</v>
      </c>
      <c r="D697">
        <v>1.0140000600000001</v>
      </c>
      <c r="E697" s="6">
        <f t="shared" si="32"/>
        <v>428.20030358119999</v>
      </c>
      <c r="F697">
        <v>1.0255000599999999</v>
      </c>
      <c r="G697" s="6">
        <f t="shared" si="31"/>
        <v>431.81129361239999</v>
      </c>
      <c r="H697">
        <v>0.58380001999999998</v>
      </c>
      <c r="I697" s="6">
        <f t="shared" si="33"/>
        <v>454.7553475144</v>
      </c>
    </row>
    <row r="698" spans="1:9" x14ac:dyDescent="0.25">
      <c r="A698" t="s">
        <v>30</v>
      </c>
      <c r="B698" s="2">
        <v>0.61408564814814814</v>
      </c>
      <c r="C698">
        <v>3480</v>
      </c>
      <c r="D698">
        <v>1.01730001</v>
      </c>
      <c r="E698" s="6">
        <f t="shared" si="32"/>
        <v>429.49724993019998</v>
      </c>
      <c r="F698">
        <v>1.0276999499999999</v>
      </c>
      <c r="G698" s="6">
        <f t="shared" si="31"/>
        <v>432.67703832299998</v>
      </c>
      <c r="H698">
        <v>0.58219999</v>
      </c>
      <c r="I698" s="6">
        <f t="shared" si="33"/>
        <v>453.83417824280002</v>
      </c>
    </row>
    <row r="699" spans="1:9" x14ac:dyDescent="0.25">
      <c r="A699" t="s">
        <v>30</v>
      </c>
      <c r="B699" s="2">
        <v>0.61414351851851856</v>
      </c>
      <c r="C699">
        <v>3485</v>
      </c>
      <c r="D699">
        <v>1.01670003</v>
      </c>
      <c r="E699" s="6">
        <f t="shared" si="32"/>
        <v>429.26144579059996</v>
      </c>
      <c r="F699">
        <v>1.0260000199999999</v>
      </c>
      <c r="G699" s="6">
        <f t="shared" si="31"/>
        <v>432.0080478708</v>
      </c>
      <c r="H699">
        <v>0.58160000999999995</v>
      </c>
      <c r="I699" s="6">
        <f t="shared" si="33"/>
        <v>453.48875775720001</v>
      </c>
    </row>
    <row r="700" spans="1:9" x14ac:dyDescent="0.25">
      <c r="A700" t="s">
        <v>30</v>
      </c>
      <c r="B700" s="2">
        <v>0.61420138888888887</v>
      </c>
      <c r="C700">
        <v>3490</v>
      </c>
      <c r="D700">
        <v>1.01559997</v>
      </c>
      <c r="E700" s="6">
        <f t="shared" si="32"/>
        <v>428.8291002094</v>
      </c>
      <c r="F700">
        <v>1.0270999700000001</v>
      </c>
      <c r="G700" s="6">
        <f t="shared" si="31"/>
        <v>432.44092219380002</v>
      </c>
      <c r="H700">
        <v>0.58109999000000001</v>
      </c>
      <c r="I700" s="6">
        <f t="shared" si="33"/>
        <v>453.20088624280004</v>
      </c>
    </row>
    <row r="701" spans="1:9" x14ac:dyDescent="0.25">
      <c r="A701" t="s">
        <v>30</v>
      </c>
      <c r="B701" s="2">
        <v>0.61425925925925928</v>
      </c>
      <c r="C701">
        <v>3495</v>
      </c>
      <c r="D701">
        <v>1.01069999</v>
      </c>
      <c r="E701" s="6">
        <f t="shared" si="32"/>
        <v>426.9033100698</v>
      </c>
      <c r="F701">
        <v>1.0244</v>
      </c>
      <c r="G701" s="6">
        <f t="shared" si="31"/>
        <v>431.378376</v>
      </c>
      <c r="H701">
        <v>0.58490001999999996</v>
      </c>
      <c r="I701" s="6">
        <f t="shared" si="33"/>
        <v>455.38863951439998</v>
      </c>
    </row>
    <row r="702" spans="1:9" x14ac:dyDescent="0.25">
      <c r="A702" t="s">
        <v>30</v>
      </c>
      <c r="B702" s="2">
        <v>0.61431712962962959</v>
      </c>
      <c r="C702">
        <v>3500</v>
      </c>
      <c r="D702">
        <v>1.0150999999999999</v>
      </c>
      <c r="E702" s="6">
        <f t="shared" si="32"/>
        <v>428.63260199999996</v>
      </c>
      <c r="F702">
        <v>1.0255000599999999</v>
      </c>
      <c r="G702" s="6">
        <f t="shared" si="31"/>
        <v>431.81129361239999</v>
      </c>
      <c r="H702">
        <v>0.58160000999999995</v>
      </c>
      <c r="I702" s="6">
        <f t="shared" si="33"/>
        <v>453.48875775720001</v>
      </c>
    </row>
    <row r="703" spans="1:9" x14ac:dyDescent="0.25">
      <c r="A703" t="s">
        <v>30</v>
      </c>
      <c r="B703" s="2">
        <v>0.614375</v>
      </c>
      <c r="C703">
        <v>3505</v>
      </c>
      <c r="D703">
        <v>1.01240003</v>
      </c>
      <c r="E703" s="6">
        <f t="shared" si="32"/>
        <v>427.57145979059999</v>
      </c>
      <c r="F703">
        <v>1.0255000599999999</v>
      </c>
      <c r="G703" s="6">
        <f t="shared" si="31"/>
        <v>431.81129361239999</v>
      </c>
      <c r="H703">
        <v>0.57830000000000004</v>
      </c>
      <c r="I703" s="6">
        <f t="shared" si="33"/>
        <v>451.58887600000003</v>
      </c>
    </row>
    <row r="704" spans="1:9" x14ac:dyDescent="0.25">
      <c r="A704" t="s">
        <v>30</v>
      </c>
      <c r="B704" s="2">
        <v>0.61443287037037042</v>
      </c>
      <c r="C704">
        <v>3510</v>
      </c>
      <c r="D704">
        <v>1.01559997</v>
      </c>
      <c r="E704" s="6">
        <f t="shared" si="32"/>
        <v>428.8291002094</v>
      </c>
      <c r="F704">
        <v>1.0255000599999999</v>
      </c>
      <c r="G704" s="6">
        <f t="shared" si="31"/>
        <v>431.81129361239999</v>
      </c>
      <c r="H704">
        <v>0.58160000999999995</v>
      </c>
      <c r="I704" s="6">
        <f t="shared" si="33"/>
        <v>453.48875775720001</v>
      </c>
    </row>
    <row r="705" spans="1:9" x14ac:dyDescent="0.25">
      <c r="A705" t="s">
        <v>30</v>
      </c>
      <c r="B705" s="2">
        <v>0.61449074074074073</v>
      </c>
      <c r="C705">
        <v>3515</v>
      </c>
      <c r="D705">
        <v>1.01180005</v>
      </c>
      <c r="E705" s="6">
        <f t="shared" si="32"/>
        <v>427.33565565099997</v>
      </c>
      <c r="F705">
        <v>1.0248999599999999</v>
      </c>
      <c r="G705" s="6">
        <f t="shared" si="31"/>
        <v>431.57513025840001</v>
      </c>
      <c r="H705">
        <v>0.57399999999999995</v>
      </c>
      <c r="I705" s="6">
        <f t="shared" si="33"/>
        <v>449.11328000000003</v>
      </c>
    </row>
    <row r="706" spans="1:9" x14ac:dyDescent="0.25">
      <c r="A706" t="s">
        <v>30</v>
      </c>
      <c r="B706" s="2">
        <v>0.61454861111111114</v>
      </c>
      <c r="C706">
        <v>3520</v>
      </c>
      <c r="D706">
        <v>1.01289999</v>
      </c>
      <c r="E706" s="6">
        <f t="shared" si="32"/>
        <v>427.76795406979994</v>
      </c>
      <c r="F706">
        <v>1.0244</v>
      </c>
      <c r="G706" s="6">
        <f t="shared" ref="G706:G721" si="34">(393.54*F706)+28.236</f>
        <v>431.378376</v>
      </c>
      <c r="H706">
        <v>0.57010000999999999</v>
      </c>
      <c r="I706" s="6">
        <f t="shared" si="33"/>
        <v>446.86797775720004</v>
      </c>
    </row>
    <row r="707" spans="1:9" x14ac:dyDescent="0.25">
      <c r="A707" t="s">
        <v>30</v>
      </c>
      <c r="B707" s="2">
        <v>0.61460648148148145</v>
      </c>
      <c r="C707">
        <v>3525</v>
      </c>
      <c r="D707">
        <v>1.0150999999999999</v>
      </c>
      <c r="E707" s="6">
        <f t="shared" ref="E707:E721" si="35">(393.02*D707)+29.678</f>
        <v>428.63260199999996</v>
      </c>
      <c r="F707">
        <v>1.0255000599999999</v>
      </c>
      <c r="G707" s="6">
        <f t="shared" si="34"/>
        <v>431.81129361239999</v>
      </c>
      <c r="H707">
        <v>0.57230002000000002</v>
      </c>
      <c r="I707" s="6">
        <f t="shared" ref="I707:I721" si="36">(575.72*H707)+118.65</f>
        <v>448.13456751440003</v>
      </c>
    </row>
    <row r="708" spans="1:9" x14ac:dyDescent="0.25">
      <c r="A708" t="s">
        <v>30</v>
      </c>
      <c r="B708" s="2">
        <v>0.61466435185185186</v>
      </c>
      <c r="C708">
        <v>3530</v>
      </c>
      <c r="D708">
        <v>1.0140000600000001</v>
      </c>
      <c r="E708" s="6">
        <f t="shared" si="35"/>
        <v>428.20030358119999</v>
      </c>
      <c r="F708">
        <v>1.0248999599999999</v>
      </c>
      <c r="G708" s="6">
        <f t="shared" si="34"/>
        <v>431.57513025840001</v>
      </c>
      <c r="H708">
        <v>0.56359999999999999</v>
      </c>
      <c r="I708" s="6">
        <f t="shared" si="36"/>
        <v>443.12579200000005</v>
      </c>
    </row>
    <row r="709" spans="1:9" x14ac:dyDescent="0.25">
      <c r="A709" t="s">
        <v>30</v>
      </c>
      <c r="B709" s="2">
        <v>0.61472222222222228</v>
      </c>
      <c r="C709">
        <v>3535</v>
      </c>
      <c r="D709">
        <v>1.01240003</v>
      </c>
      <c r="E709" s="6">
        <f t="shared" si="35"/>
        <v>427.57145979059999</v>
      </c>
      <c r="F709">
        <v>1.0255000599999999</v>
      </c>
      <c r="G709" s="6">
        <f t="shared" si="34"/>
        <v>431.81129361239999</v>
      </c>
      <c r="H709">
        <v>0.57179999000000004</v>
      </c>
      <c r="I709" s="6">
        <f t="shared" si="36"/>
        <v>447.84669024280004</v>
      </c>
    </row>
    <row r="710" spans="1:9" x14ac:dyDescent="0.25">
      <c r="A710" t="s">
        <v>30</v>
      </c>
      <c r="B710" s="2">
        <v>0.61478009259259259</v>
      </c>
      <c r="C710">
        <v>3540</v>
      </c>
      <c r="D710">
        <v>1.01289999</v>
      </c>
      <c r="E710" s="6">
        <f t="shared" si="35"/>
        <v>427.76795406979994</v>
      </c>
      <c r="F710">
        <v>1.0238000199999999</v>
      </c>
      <c r="G710" s="6">
        <f t="shared" si="34"/>
        <v>431.14225987079999</v>
      </c>
      <c r="H710">
        <v>0.57399999999999995</v>
      </c>
      <c r="I710" s="6">
        <f t="shared" si="36"/>
        <v>449.11328000000003</v>
      </c>
    </row>
    <row r="711" spans="1:9" x14ac:dyDescent="0.25">
      <c r="A711" t="s">
        <v>30</v>
      </c>
      <c r="B711" s="2">
        <v>0.61483796296296289</v>
      </c>
      <c r="C711">
        <v>3545</v>
      </c>
      <c r="D711">
        <v>1.01289999</v>
      </c>
      <c r="E711" s="6">
        <f t="shared" si="35"/>
        <v>427.76795406979994</v>
      </c>
      <c r="F711">
        <v>1.0238000199999999</v>
      </c>
      <c r="G711" s="6">
        <f t="shared" si="34"/>
        <v>431.14225987079999</v>
      </c>
      <c r="H711">
        <v>0.57509999999999994</v>
      </c>
      <c r="I711" s="6">
        <f t="shared" si="36"/>
        <v>449.74657200000001</v>
      </c>
    </row>
    <row r="712" spans="1:9" x14ac:dyDescent="0.25">
      <c r="A712" t="s">
        <v>30</v>
      </c>
      <c r="B712" s="2">
        <v>0.61489583333333331</v>
      </c>
      <c r="C712">
        <v>3550</v>
      </c>
      <c r="D712">
        <v>1.01670003</v>
      </c>
      <c r="E712" s="6">
        <f t="shared" si="35"/>
        <v>429.26144579059996</v>
      </c>
      <c r="F712">
        <v>1.0238000199999999</v>
      </c>
      <c r="G712" s="6">
        <f t="shared" si="34"/>
        <v>431.14225987079999</v>
      </c>
      <c r="H712">
        <v>0.57340002000000001</v>
      </c>
      <c r="I712" s="6">
        <f t="shared" si="36"/>
        <v>448.76785951440002</v>
      </c>
    </row>
    <row r="713" spans="1:9" x14ac:dyDescent="0.25">
      <c r="A713" t="s">
        <v>30</v>
      </c>
      <c r="B713" s="2">
        <v>0.61495370370370372</v>
      </c>
      <c r="C713">
        <v>3555</v>
      </c>
      <c r="D713">
        <v>1.01349998</v>
      </c>
      <c r="E713" s="6">
        <f t="shared" si="35"/>
        <v>428.00376213959998</v>
      </c>
      <c r="F713">
        <v>1.0238000199999999</v>
      </c>
      <c r="G713" s="6">
        <f t="shared" si="34"/>
        <v>431.14225987079999</v>
      </c>
      <c r="H713">
        <v>0.57509999999999994</v>
      </c>
      <c r="I713" s="6">
        <f t="shared" si="36"/>
        <v>449.74657200000001</v>
      </c>
    </row>
    <row r="714" spans="1:9" x14ac:dyDescent="0.25">
      <c r="A714" t="s">
        <v>30</v>
      </c>
      <c r="B714" s="2">
        <v>0.61501157407407414</v>
      </c>
      <c r="C714">
        <v>3560</v>
      </c>
      <c r="D714">
        <v>1.01559997</v>
      </c>
      <c r="E714" s="6">
        <f t="shared" si="35"/>
        <v>428.8291002094</v>
      </c>
      <c r="F714">
        <v>1.02330005</v>
      </c>
      <c r="G714" s="6">
        <f t="shared" si="34"/>
        <v>430.94550167700004</v>
      </c>
      <c r="H714">
        <v>0.57669996999999995</v>
      </c>
      <c r="I714" s="6">
        <f t="shared" si="36"/>
        <v>450.66770672840005</v>
      </c>
    </row>
    <row r="715" spans="1:9" x14ac:dyDescent="0.25">
      <c r="A715" t="s">
        <v>30</v>
      </c>
      <c r="B715" s="2">
        <v>0.61506944444444445</v>
      </c>
      <c r="C715">
        <v>3565</v>
      </c>
      <c r="D715">
        <v>1.01289999</v>
      </c>
      <c r="E715" s="6">
        <f t="shared" si="35"/>
        <v>427.76795406979994</v>
      </c>
      <c r="F715">
        <v>1.0248999599999999</v>
      </c>
      <c r="G715" s="6">
        <f t="shared" si="34"/>
        <v>431.57513025840001</v>
      </c>
      <c r="H715">
        <v>0.56900001</v>
      </c>
      <c r="I715" s="6">
        <f t="shared" si="36"/>
        <v>446.23468575720005</v>
      </c>
    </row>
    <row r="716" spans="1:9" x14ac:dyDescent="0.25">
      <c r="A716" t="s">
        <v>30</v>
      </c>
      <c r="B716" s="2">
        <v>0.61512731481481475</v>
      </c>
      <c r="C716">
        <v>3570</v>
      </c>
      <c r="D716">
        <v>1.01349998</v>
      </c>
      <c r="E716" s="6">
        <f t="shared" si="35"/>
        <v>428.00376213959998</v>
      </c>
      <c r="F716">
        <v>1.0248999599999999</v>
      </c>
      <c r="G716" s="6">
        <f t="shared" si="34"/>
        <v>431.57513025840001</v>
      </c>
      <c r="H716">
        <v>0.57450002</v>
      </c>
      <c r="I716" s="6">
        <f t="shared" si="36"/>
        <v>449.4011515144</v>
      </c>
    </row>
    <row r="717" spans="1:9" x14ac:dyDescent="0.25">
      <c r="A717" t="s">
        <v>30</v>
      </c>
      <c r="B717" s="2">
        <v>0.61518518518518517</v>
      </c>
      <c r="C717">
        <v>3575</v>
      </c>
      <c r="D717">
        <v>1.01129997</v>
      </c>
      <c r="E717" s="6">
        <f t="shared" si="35"/>
        <v>427.13911420940002</v>
      </c>
      <c r="F717">
        <v>1.02330005</v>
      </c>
      <c r="G717" s="6">
        <f t="shared" si="34"/>
        <v>430.94550167700004</v>
      </c>
      <c r="H717">
        <v>0.57010000999999999</v>
      </c>
      <c r="I717" s="6">
        <f t="shared" si="36"/>
        <v>446.86797775720004</v>
      </c>
    </row>
    <row r="718" spans="1:9" x14ac:dyDescent="0.25">
      <c r="A718" t="s">
        <v>30</v>
      </c>
      <c r="B718" s="2">
        <v>0.61524305555555558</v>
      </c>
      <c r="C718">
        <v>3580</v>
      </c>
      <c r="D718">
        <v>1.01180005</v>
      </c>
      <c r="E718" s="6">
        <f t="shared" si="35"/>
        <v>427.33565565099997</v>
      </c>
      <c r="F718">
        <v>1.0244</v>
      </c>
      <c r="G718" s="6">
        <f t="shared" si="34"/>
        <v>431.378376</v>
      </c>
      <c r="H718">
        <v>0.57230002000000002</v>
      </c>
      <c r="I718" s="6">
        <f t="shared" si="36"/>
        <v>448.13456751440003</v>
      </c>
    </row>
    <row r="719" spans="1:9" x14ac:dyDescent="0.25">
      <c r="A719" t="s">
        <v>30</v>
      </c>
      <c r="B719" s="2">
        <v>0.61530092592592589</v>
      </c>
      <c r="C719">
        <v>3585</v>
      </c>
      <c r="D719">
        <v>1.0090999599999999</v>
      </c>
      <c r="E719" s="6">
        <f t="shared" si="35"/>
        <v>426.27446627919994</v>
      </c>
      <c r="F719">
        <v>1.0255000599999999</v>
      </c>
      <c r="G719" s="6">
        <f t="shared" si="34"/>
        <v>431.81129361239999</v>
      </c>
      <c r="H719">
        <v>0.57620000999999998</v>
      </c>
      <c r="I719" s="6">
        <f t="shared" si="36"/>
        <v>450.37986975720003</v>
      </c>
    </row>
    <row r="720" spans="1:9" x14ac:dyDescent="0.25">
      <c r="A720" t="s">
        <v>30</v>
      </c>
      <c r="B720" s="2">
        <v>0.61535879629629631</v>
      </c>
      <c r="C720">
        <v>3590</v>
      </c>
      <c r="D720">
        <v>1.01129997</v>
      </c>
      <c r="E720" s="6">
        <f t="shared" si="35"/>
        <v>427.13911420940002</v>
      </c>
      <c r="F720">
        <v>1.0255000599999999</v>
      </c>
      <c r="G720" s="6">
        <f t="shared" si="34"/>
        <v>431.81129361239999</v>
      </c>
      <c r="H720">
        <v>0.57120000999999998</v>
      </c>
      <c r="I720" s="6">
        <f t="shared" si="36"/>
        <v>447.50126975720002</v>
      </c>
    </row>
    <row r="721" spans="1:10" x14ac:dyDescent="0.25">
      <c r="A721" t="s">
        <v>30</v>
      </c>
      <c r="B721" s="2">
        <v>0.61541666666666661</v>
      </c>
      <c r="C721">
        <v>3595</v>
      </c>
      <c r="D721">
        <v>1.00960004</v>
      </c>
      <c r="E721" s="6">
        <f t="shared" si="35"/>
        <v>426.4710077208</v>
      </c>
      <c r="F721">
        <v>1.02330005</v>
      </c>
      <c r="G721" s="6">
        <f t="shared" si="34"/>
        <v>430.94550167700004</v>
      </c>
      <c r="H721">
        <v>0.57450002</v>
      </c>
      <c r="I721" s="6">
        <f t="shared" si="36"/>
        <v>449.4011515144</v>
      </c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14" sqref="A14"/>
    </sheetView>
  </sheetViews>
  <sheetFormatPr defaultRowHeight="15" x14ac:dyDescent="0.25"/>
  <cols>
    <col min="1" max="1" width="29" bestFit="1" customWidth="1"/>
    <col min="2" max="2" width="23.85546875" bestFit="1" customWidth="1"/>
    <col min="3" max="3" width="19.42578125" bestFit="1" customWidth="1"/>
    <col min="4" max="4" width="32.85546875" bestFit="1" customWidth="1"/>
  </cols>
  <sheetData>
    <row r="1" spans="1:4" x14ac:dyDescent="0.25">
      <c r="B1" s="12" t="s">
        <v>25</v>
      </c>
      <c r="C1" s="12"/>
      <c r="D1" s="12"/>
    </row>
    <row r="2" spans="1:4" x14ac:dyDescent="0.25">
      <c r="B2" s="1" t="s">
        <v>26</v>
      </c>
      <c r="C2" s="1" t="s">
        <v>27</v>
      </c>
      <c r="D2" s="1" t="s">
        <v>28</v>
      </c>
    </row>
    <row r="3" spans="1:4" x14ac:dyDescent="0.25">
      <c r="A3" t="s">
        <v>36</v>
      </c>
      <c r="B3" s="6">
        <f>AVERAGE('Data &amp; Charts'!$E$2:$E$121)</f>
        <v>440.84635346783011</v>
      </c>
      <c r="C3" s="6">
        <f>AVERAGE('Data &amp; Charts'!$G$2:$G$121)</f>
        <v>434.16660670322966</v>
      </c>
      <c r="D3" s="6">
        <f>AVERAGE('Data &amp; Charts'!$I$2:$I$121)</f>
        <v>446.92314627012973</v>
      </c>
    </row>
    <row r="4" spans="1:4" x14ac:dyDescent="0.25">
      <c r="B4" s="6"/>
      <c r="C4" s="6"/>
      <c r="D4" s="6"/>
    </row>
    <row r="5" spans="1:4" x14ac:dyDescent="0.25">
      <c r="B5" s="12" t="s">
        <v>29</v>
      </c>
      <c r="C5" s="12"/>
      <c r="D5" s="12"/>
    </row>
    <row r="6" spans="1:4" x14ac:dyDescent="0.25">
      <c r="B6" s="1" t="s">
        <v>26</v>
      </c>
      <c r="C6" s="1" t="s">
        <v>27</v>
      </c>
      <c r="D6" s="1" t="s">
        <v>28</v>
      </c>
    </row>
    <row r="7" spans="1:4" x14ac:dyDescent="0.25">
      <c r="A7" t="s">
        <v>36</v>
      </c>
      <c r="B7" s="6">
        <f>AVERAGE('Data &amp; Charts'!$E$281:$E$481)</f>
        <v>715.85924358521527</v>
      </c>
      <c r="C7" s="6">
        <f>AVERAGE('Data &amp; Charts'!$G$281:$G$481)</f>
        <v>1050.3212501855198</v>
      </c>
      <c r="D7" s="6">
        <f>AVERAGE('Data &amp; Charts'!$I$281:$I$481)</f>
        <v>524.43893708705366</v>
      </c>
    </row>
    <row r="8" spans="1:4" x14ac:dyDescent="0.25">
      <c r="A8" t="s">
        <v>35</v>
      </c>
      <c r="B8" s="6">
        <f>STDEV('Data &amp; Charts'!$E$281:$E$481)</f>
        <v>144.64605607343563</v>
      </c>
      <c r="C8" s="6">
        <f>STDEV('Data &amp; Charts'!$G$281:$G$481)</f>
        <v>155.78766667247467</v>
      </c>
      <c r="D8" s="6">
        <f>STDEV('Data &amp; Charts'!$I$281:$I$481)</f>
        <v>15.894519165441197</v>
      </c>
    </row>
    <row r="9" spans="1:4" x14ac:dyDescent="0.25">
      <c r="A9" t="s">
        <v>33</v>
      </c>
      <c r="B9" s="6">
        <f>(1/SQRT(20))*B8</f>
        <v>32.34384140574484</v>
      </c>
      <c r="C9" s="6">
        <f t="shared" ref="C9:D9" si="0">(1/SQRT(20))*C8</f>
        <v>34.835181273573184</v>
      </c>
      <c r="D9" s="6">
        <f t="shared" si="0"/>
        <v>3.5541225323599743</v>
      </c>
    </row>
    <row r="10" spans="1:4" x14ac:dyDescent="0.25">
      <c r="A10" t="s">
        <v>34</v>
      </c>
      <c r="B10">
        <f>1.96*B9</f>
        <v>63.393929155259883</v>
      </c>
      <c r="C10">
        <f t="shared" ref="C10:D10" si="1">1.96*C9</f>
        <v>68.27695529620344</v>
      </c>
      <c r="D10">
        <f t="shared" si="1"/>
        <v>6.9660801634255494</v>
      </c>
    </row>
    <row r="11" spans="1:4" x14ac:dyDescent="0.25">
      <c r="B11" s="12" t="s">
        <v>32</v>
      </c>
      <c r="C11" s="12"/>
      <c r="D11" s="12"/>
    </row>
    <row r="12" spans="1:4" x14ac:dyDescent="0.25">
      <c r="B12" s="1" t="s">
        <v>26</v>
      </c>
      <c r="C12" s="1" t="s">
        <v>27</v>
      </c>
      <c r="D12" s="1" t="s">
        <v>28</v>
      </c>
    </row>
    <row r="13" spans="1:4" x14ac:dyDescent="0.25">
      <c r="B13" s="6">
        <f>((B7-B3)/B3)*100</f>
        <v>62.382934088952084</v>
      </c>
      <c r="C13" s="11">
        <f t="shared" ref="C13:D13" si="2">((C7-C3)/C3)*100</f>
        <v>141.91663614135496</v>
      </c>
      <c r="D13" s="6">
        <f t="shared" si="2"/>
        <v>17.344322276401357</v>
      </c>
    </row>
  </sheetData>
  <mergeCells count="3">
    <mergeCell ref="B1:D1"/>
    <mergeCell ref="B5:D5"/>
    <mergeCell ref="B11:D1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B33" sqref="B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28.7</v>
      </c>
    </row>
    <row r="3" spans="1:4" x14ac:dyDescent="0.25">
      <c r="A3" s="1" t="s">
        <v>14</v>
      </c>
      <c r="B3" s="9">
        <f>B2+273.15</f>
        <v>301.84999999999997</v>
      </c>
    </row>
    <row r="4" spans="1:4" x14ac:dyDescent="0.25">
      <c r="A4" s="1" t="s">
        <v>24</v>
      </c>
      <c r="B4" s="9">
        <v>966</v>
      </c>
    </row>
    <row r="5" spans="1:4" x14ac:dyDescent="0.25">
      <c r="A5" s="1" t="s">
        <v>13</v>
      </c>
      <c r="B5">
        <f>(B4*0.014503773773)</f>
        <v>14.010645464717999</v>
      </c>
    </row>
    <row r="6" spans="1:4" x14ac:dyDescent="0.25">
      <c r="A6" s="1" t="s">
        <v>8</v>
      </c>
      <c r="B6">
        <f>(1.31-1)</f>
        <v>0.31000000000000005</v>
      </c>
    </row>
    <row r="7" spans="1:4" x14ac:dyDescent="0.25">
      <c r="A7" s="1" t="s">
        <v>12</v>
      </c>
      <c r="B7">
        <f>B6/5</f>
        <v>6.2000000000000013E-2</v>
      </c>
      <c r="D7" s="1"/>
    </row>
    <row r="8" spans="1:4" x14ac:dyDescent="0.25">
      <c r="A8" s="1" t="s">
        <v>9</v>
      </c>
      <c r="B8">
        <v>76.5</v>
      </c>
      <c r="D8" s="1"/>
    </row>
    <row r="9" spans="1:4" x14ac:dyDescent="0.25">
      <c r="A9" s="1" t="s">
        <v>10</v>
      </c>
      <c r="B9" s="6">
        <f>5.12+((5.26-5.12)*((76.5-76)/(78-76)))</f>
        <v>5.1550000000000002</v>
      </c>
      <c r="D9" s="1"/>
    </row>
    <row r="10" spans="1:4" x14ac:dyDescent="0.25">
      <c r="A10" s="1" t="s">
        <v>11</v>
      </c>
      <c r="B10" s="3">
        <f>B9/SQRT((B3*14.7)/(1*(273.15+21)*(B5+B7)))</f>
        <v>4.9790525710759725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28.7</v>
      </c>
    </row>
    <row r="14" spans="1:4" x14ac:dyDescent="0.25">
      <c r="A14" s="1" t="s">
        <v>14</v>
      </c>
      <c r="B14" s="9">
        <f>B13+273.15</f>
        <v>301.84999999999997</v>
      </c>
    </row>
    <row r="15" spans="1:4" x14ac:dyDescent="0.25">
      <c r="A15" s="1" t="s">
        <v>24</v>
      </c>
      <c r="B15" s="9">
        <v>966</v>
      </c>
    </row>
    <row r="16" spans="1:4" x14ac:dyDescent="0.25">
      <c r="A16" s="1" t="s">
        <v>13</v>
      </c>
      <c r="B16">
        <f>(B15*0.014503773773)</f>
        <v>14.010645464717999</v>
      </c>
    </row>
    <row r="17" spans="1:2" x14ac:dyDescent="0.25">
      <c r="A17" s="1" t="s">
        <v>8</v>
      </c>
      <c r="B17">
        <f>(1.31-1)</f>
        <v>0.31000000000000005</v>
      </c>
    </row>
    <row r="18" spans="1:2" x14ac:dyDescent="0.25">
      <c r="A18" s="1" t="s">
        <v>12</v>
      </c>
      <c r="B18">
        <f>B17/5</f>
        <v>6.2000000000000013E-2</v>
      </c>
    </row>
    <row r="19" spans="1:2" x14ac:dyDescent="0.25">
      <c r="A19" s="1" t="s">
        <v>9</v>
      </c>
      <c r="B19">
        <v>76.5</v>
      </c>
    </row>
    <row r="20" spans="1:2" x14ac:dyDescent="0.25">
      <c r="A20" s="1" t="s">
        <v>10</v>
      </c>
      <c r="B20" s="6">
        <f>5.12+((5.26-5.12)*((76.5-76)/(78-76)))</f>
        <v>5.1550000000000002</v>
      </c>
    </row>
    <row r="21" spans="1:2" x14ac:dyDescent="0.25">
      <c r="A21" s="1" t="s">
        <v>11</v>
      </c>
      <c r="B21" s="3">
        <f>B20/SQRT((B14*14.7)/(1*(273.15+21)*(B16+B18)))</f>
        <v>4.9790525710759725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28.7</v>
      </c>
    </row>
    <row r="25" spans="1:2" x14ac:dyDescent="0.25">
      <c r="A25" s="1" t="s">
        <v>14</v>
      </c>
      <c r="B25" s="9">
        <f>B24+273.15</f>
        <v>301.84999999999997</v>
      </c>
    </row>
    <row r="26" spans="1:2" x14ac:dyDescent="0.25">
      <c r="A26" s="1" t="s">
        <v>24</v>
      </c>
      <c r="B26" s="9">
        <v>966</v>
      </c>
    </row>
    <row r="27" spans="1:2" x14ac:dyDescent="0.25">
      <c r="A27" s="1" t="s">
        <v>13</v>
      </c>
      <c r="B27">
        <f>(B26*0.014503773773)</f>
        <v>14.010645464717999</v>
      </c>
    </row>
    <row r="28" spans="1:2" x14ac:dyDescent="0.25">
      <c r="A28" s="1" t="s">
        <v>8</v>
      </c>
      <c r="B28">
        <f>(1.31-1)</f>
        <v>0.31000000000000005</v>
      </c>
    </row>
    <row r="29" spans="1:2" x14ac:dyDescent="0.25">
      <c r="A29" s="1" t="s">
        <v>12</v>
      </c>
      <c r="B29">
        <f>B28/5</f>
        <v>6.2000000000000013E-2</v>
      </c>
    </row>
    <row r="30" spans="1:2" x14ac:dyDescent="0.25">
      <c r="A30" s="1" t="s">
        <v>9</v>
      </c>
      <c r="B30">
        <v>76.5</v>
      </c>
    </row>
    <row r="31" spans="1:2" x14ac:dyDescent="0.25">
      <c r="A31" s="1" t="s">
        <v>10</v>
      </c>
      <c r="B31" s="6">
        <f>5.12+((5.26-5.12)*((76.5-76)/(78-76)))</f>
        <v>5.1550000000000002</v>
      </c>
    </row>
    <row r="32" spans="1:2" x14ac:dyDescent="0.25">
      <c r="A32" s="1" t="s">
        <v>11</v>
      </c>
      <c r="B32" s="3">
        <f>B31/SQRT((B25*14.7)/(1*(273.15+21)*(B27+B29)))</f>
        <v>4.9790525710759725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2018-10-27T15:48:28Z</dcterms:modified>
</cp:coreProperties>
</file>